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FRC-FDD" sheetId="241" r:id="rId2"/>
    <sheet name="FRC-TDD" sheetId="260" r:id="rId3"/>
    <sheet name="Simulation assumption" sheetId="263" r:id="rId4"/>
    <sheet name="Summary " sheetId="259" r:id="rId5"/>
    <sheet name="Rank1（FDD）" sheetId="253" r:id="rId6"/>
    <sheet name="Rank2-4Tx(FDD)" sheetId="255" r:id="rId7"/>
    <sheet name="Rank1 (TDD)" sheetId="261" r:id="rId8"/>
    <sheet name="Rank2 (TDD)" sheetId="262" r:id="rId9"/>
  </sheets>
  <calcPr calcId="145621"/>
  <fileRecoveryPr repairLoad="1"/>
</workbook>
</file>

<file path=xl/calcChain.xml><?xml version="1.0" encoding="utf-8"?>
<calcChain xmlns="http://schemas.openxmlformats.org/spreadsheetml/2006/main">
  <c r="A67" i="262" l="1"/>
  <c r="AC5" i="261" l="1"/>
  <c r="A37" i="261"/>
  <c r="A38" i="261"/>
  <c r="A39" i="261" s="1"/>
  <c r="A40" i="261" s="1"/>
  <c r="A41" i="261" s="1"/>
  <c r="A42" i="261" s="1"/>
  <c r="A43" i="261" s="1"/>
  <c r="A44" i="261" s="1"/>
  <c r="A45" i="261" s="1"/>
  <c r="A46" i="261" s="1"/>
  <c r="A47" i="261" s="1"/>
  <c r="A48" i="261" s="1"/>
  <c r="A49" i="261" s="1"/>
  <c r="A50" i="261" s="1"/>
  <c r="A51" i="261" s="1"/>
  <c r="A52" i="261" s="1"/>
  <c r="A53" i="261" s="1"/>
  <c r="A54" i="261" s="1"/>
  <c r="C66" i="261"/>
  <c r="E13" i="259" s="1"/>
  <c r="D66" i="261"/>
  <c r="F13" i="259" s="1"/>
  <c r="E66" i="261"/>
  <c r="G13" i="259" s="1"/>
  <c r="F66" i="261"/>
  <c r="H13" i="259" s="1"/>
  <c r="H66" i="261"/>
  <c r="J13" i="259" s="1"/>
  <c r="I66" i="261"/>
  <c r="K13" i="259" s="1"/>
  <c r="J66" i="261"/>
  <c r="L13" i="259" s="1"/>
  <c r="K66" i="261"/>
  <c r="M13" i="259" s="1"/>
  <c r="L66" i="261"/>
  <c r="M66" i="261"/>
  <c r="N66" i="261"/>
  <c r="O66" i="261"/>
  <c r="P66" i="261"/>
  <c r="Q66" i="261"/>
  <c r="R66" i="261"/>
  <c r="S66" i="261"/>
  <c r="T66" i="261"/>
  <c r="U66" i="261"/>
  <c r="B67" i="261"/>
  <c r="F67" i="261"/>
  <c r="G67" i="261"/>
  <c r="H67" i="261"/>
  <c r="I67" i="261"/>
  <c r="J67" i="261"/>
  <c r="K67" i="261"/>
  <c r="L67" i="261"/>
  <c r="M67" i="261"/>
  <c r="N67" i="261"/>
  <c r="O67" i="261"/>
  <c r="P67" i="261"/>
  <c r="Q67" i="261"/>
  <c r="R67" i="261"/>
  <c r="S67" i="261"/>
  <c r="T67" i="261"/>
  <c r="U67" i="261"/>
  <c r="B68" i="261"/>
  <c r="D68" i="261"/>
  <c r="E68" i="261"/>
  <c r="F68" i="261"/>
  <c r="G68" i="261"/>
  <c r="H68" i="261"/>
  <c r="I68" i="261"/>
  <c r="J68" i="261"/>
  <c r="K68" i="261"/>
  <c r="L68" i="261"/>
  <c r="M68" i="261"/>
  <c r="N68" i="261"/>
  <c r="O68" i="261"/>
  <c r="P68" i="261"/>
  <c r="Q68" i="261"/>
  <c r="R68" i="261"/>
  <c r="S68" i="261"/>
  <c r="T68" i="261"/>
  <c r="U68" i="261"/>
  <c r="B66" i="261" l="1"/>
  <c r="D13" i="259" s="1"/>
  <c r="A55" i="261"/>
  <c r="A56" i="261" s="1"/>
  <c r="A57" i="261" s="1"/>
  <c r="A58" i="261" s="1"/>
  <c r="A59" i="261" s="1"/>
  <c r="A60" i="261" s="1"/>
  <c r="A61" i="261" s="1"/>
  <c r="A62" i="261" s="1"/>
  <c r="A63" i="261" s="1"/>
  <c r="A64" i="261" s="1"/>
  <c r="A65" i="261" s="1"/>
  <c r="G66" i="261"/>
  <c r="I13" i="259" s="1"/>
  <c r="AC5" i="262"/>
  <c r="A37" i="262"/>
  <c r="A38" i="262" s="1"/>
  <c r="A39" i="262" s="1"/>
  <c r="A40" i="262" s="1"/>
  <c r="A41" i="262" s="1"/>
  <c r="A42" i="262" s="1"/>
  <c r="A43" i="262" s="1"/>
  <c r="A44" i="262" s="1"/>
  <c r="A45" i="262" s="1"/>
  <c r="A46" i="262" s="1"/>
  <c r="A47" i="262" s="1"/>
  <c r="A48" i="262" s="1"/>
  <c r="A49" i="262" s="1"/>
  <c r="A50" i="262" s="1"/>
  <c r="A51" i="262" s="1"/>
  <c r="A52" i="262" s="1"/>
  <c r="A53" i="262" s="1"/>
  <c r="A54" i="262" s="1"/>
  <c r="C68" i="262"/>
  <c r="E14" i="259" s="1"/>
  <c r="D68" i="262"/>
  <c r="F14" i="259" s="1"/>
  <c r="E68" i="262"/>
  <c r="G14" i="259" s="1"/>
  <c r="F68" i="262"/>
  <c r="H14" i="259" s="1"/>
  <c r="H68" i="262"/>
  <c r="J14" i="259" s="1"/>
  <c r="I68" i="262"/>
  <c r="K14" i="259" s="1"/>
  <c r="J68" i="262"/>
  <c r="L14" i="259" s="1"/>
  <c r="K68" i="262"/>
  <c r="M14" i="259" s="1"/>
  <c r="L68" i="262"/>
  <c r="M68" i="262"/>
  <c r="N68" i="262"/>
  <c r="O68" i="262"/>
  <c r="P68" i="262"/>
  <c r="Q68" i="262"/>
  <c r="R68" i="262"/>
  <c r="S68" i="262"/>
  <c r="T68" i="262"/>
  <c r="U68" i="262"/>
  <c r="F69" i="262"/>
  <c r="G69" i="262"/>
  <c r="H69" i="262"/>
  <c r="I69" i="262"/>
  <c r="J69" i="262"/>
  <c r="K69" i="262"/>
  <c r="L69" i="262"/>
  <c r="M69" i="262"/>
  <c r="N69" i="262"/>
  <c r="O69" i="262"/>
  <c r="P69" i="262"/>
  <c r="Q69" i="262"/>
  <c r="R69" i="262"/>
  <c r="S69" i="262"/>
  <c r="T69" i="262"/>
  <c r="U69" i="262"/>
  <c r="D70" i="262"/>
  <c r="E70" i="262"/>
  <c r="F70" i="262"/>
  <c r="G70" i="262"/>
  <c r="H70" i="262"/>
  <c r="I70" i="262"/>
  <c r="J70" i="262"/>
  <c r="K70" i="262"/>
  <c r="L70" i="262"/>
  <c r="M70" i="262"/>
  <c r="N70" i="262"/>
  <c r="O70" i="262"/>
  <c r="P70" i="262"/>
  <c r="Q70" i="262"/>
  <c r="R70" i="262"/>
  <c r="S70" i="262"/>
  <c r="T70" i="262"/>
  <c r="U70" i="262"/>
  <c r="AC5" i="253"/>
  <c r="A37" i="253"/>
  <c r="A38" i="253" s="1"/>
  <c r="A39" i="253" s="1"/>
  <c r="A40" i="253" s="1"/>
  <c r="A41" i="253" s="1"/>
  <c r="A42" i="253" s="1"/>
  <c r="A43" i="253" s="1"/>
  <c r="A44" i="253" s="1"/>
  <c r="A45" i="253" s="1"/>
  <c r="A46" i="253" s="1"/>
  <c r="A47" i="253" s="1"/>
  <c r="A48" i="253" s="1"/>
  <c r="A49" i="253" s="1"/>
  <c r="A50" i="253" s="1"/>
  <c r="A51" i="253" s="1"/>
  <c r="A52" i="253" s="1"/>
  <c r="A53" i="253" s="1"/>
  <c r="A54" i="253" s="1"/>
  <c r="D66" i="253"/>
  <c r="E66" i="253"/>
  <c r="F66" i="253"/>
  <c r="H66" i="253"/>
  <c r="I66" i="253"/>
  <c r="J66" i="253"/>
  <c r="K66" i="253"/>
  <c r="L66" i="253"/>
  <c r="M66" i="253"/>
  <c r="N66" i="253"/>
  <c r="O66" i="253"/>
  <c r="P66" i="253"/>
  <c r="Q66" i="253"/>
  <c r="R66" i="253"/>
  <c r="S66" i="253"/>
  <c r="T66" i="253"/>
  <c r="U66" i="253"/>
  <c r="B67" i="253"/>
  <c r="F67" i="253"/>
  <c r="G67" i="253"/>
  <c r="H67" i="253"/>
  <c r="I67" i="253"/>
  <c r="J67" i="253"/>
  <c r="K67" i="253"/>
  <c r="L67" i="253"/>
  <c r="M67" i="253"/>
  <c r="N67" i="253"/>
  <c r="O67" i="253"/>
  <c r="P67" i="253"/>
  <c r="Q67" i="253"/>
  <c r="R67" i="253"/>
  <c r="S67" i="253"/>
  <c r="T67" i="253"/>
  <c r="U67" i="253"/>
  <c r="B68" i="253"/>
  <c r="D68" i="253"/>
  <c r="E68" i="253"/>
  <c r="F68" i="253"/>
  <c r="G68" i="253"/>
  <c r="H68" i="253"/>
  <c r="I68" i="253"/>
  <c r="J68" i="253"/>
  <c r="K68" i="253"/>
  <c r="L68" i="253"/>
  <c r="M68" i="253"/>
  <c r="N68" i="253"/>
  <c r="O68" i="253"/>
  <c r="P68" i="253"/>
  <c r="Q68" i="253"/>
  <c r="R68" i="253"/>
  <c r="S68" i="253"/>
  <c r="T68" i="253"/>
  <c r="U68" i="253"/>
  <c r="B68" i="262" l="1"/>
  <c r="D14" i="259" s="1"/>
  <c r="A55" i="262"/>
  <c r="A56" i="262" s="1"/>
  <c r="A57" i="262" s="1"/>
  <c r="A58" i="262" s="1"/>
  <c r="A59" i="262" s="1"/>
  <c r="A60" i="262" s="1"/>
  <c r="A61" i="262" s="1"/>
  <c r="A62" i="262" s="1"/>
  <c r="A63" i="262" s="1"/>
  <c r="A64" i="262" s="1"/>
  <c r="G68" i="262"/>
  <c r="I14" i="259" s="1"/>
  <c r="A55" i="253"/>
  <c r="A56" i="253" s="1"/>
  <c r="A57" i="253" s="1"/>
  <c r="A58" i="253" s="1"/>
  <c r="A59" i="253" s="1"/>
  <c r="A60" i="253" s="1"/>
  <c r="A61" i="253" s="1"/>
  <c r="A62" i="253" s="1"/>
  <c r="A63" i="253" s="1"/>
  <c r="A64" i="253" s="1"/>
  <c r="A65" i="253" s="1"/>
  <c r="G66" i="253" l="1"/>
  <c r="C66" i="253"/>
  <c r="B66" i="253"/>
  <c r="N11" i="259" l="1"/>
  <c r="P22" i="259"/>
  <c r="R22" i="259" s="1"/>
  <c r="O22" i="259"/>
  <c r="N22" i="259"/>
  <c r="P21" i="259"/>
  <c r="R21" i="259" s="1"/>
  <c r="O21" i="259"/>
  <c r="N21" i="259"/>
  <c r="O20" i="259"/>
  <c r="P19" i="259"/>
  <c r="R19" i="259" s="1"/>
  <c r="O19" i="259"/>
  <c r="N19" i="259"/>
  <c r="P14" i="259" l="1"/>
  <c r="N14" i="259"/>
  <c r="O14" i="259"/>
  <c r="P20" i="259"/>
  <c r="R20" i="259" s="1"/>
  <c r="N20" i="259"/>
  <c r="U68" i="255" l="1"/>
  <c r="T68" i="255"/>
  <c r="S68" i="255"/>
  <c r="R68" i="255"/>
  <c r="Q68" i="255"/>
  <c r="P68" i="255"/>
  <c r="O68" i="255"/>
  <c r="N68" i="255"/>
  <c r="M68" i="255"/>
  <c r="L68" i="255"/>
  <c r="K68" i="255"/>
  <c r="J68" i="255"/>
  <c r="I68" i="255"/>
  <c r="H68" i="255"/>
  <c r="G68" i="255"/>
  <c r="F68" i="255"/>
  <c r="E68" i="255"/>
  <c r="D68" i="255"/>
  <c r="U67" i="255"/>
  <c r="T67" i="255"/>
  <c r="S67" i="255"/>
  <c r="R67" i="255"/>
  <c r="Q67" i="255"/>
  <c r="P67" i="255"/>
  <c r="O67" i="255"/>
  <c r="N67" i="255"/>
  <c r="M67" i="255"/>
  <c r="L67" i="255"/>
  <c r="K67" i="255"/>
  <c r="J67" i="255"/>
  <c r="I67" i="255"/>
  <c r="H67" i="255"/>
  <c r="G67" i="255"/>
  <c r="F67" i="255"/>
  <c r="U66" i="255"/>
  <c r="T66" i="255"/>
  <c r="S66" i="255"/>
  <c r="R66" i="255"/>
  <c r="Q66" i="255"/>
  <c r="P66" i="255"/>
  <c r="O66" i="255"/>
  <c r="N66" i="255"/>
  <c r="M66" i="255"/>
  <c r="L66" i="255"/>
  <c r="K66" i="255"/>
  <c r="M12" i="259" s="1"/>
  <c r="J66" i="255"/>
  <c r="L12" i="259" s="1"/>
  <c r="I66" i="255"/>
  <c r="K12" i="259" s="1"/>
  <c r="H66" i="255"/>
  <c r="J12" i="259" s="1"/>
  <c r="F66" i="255"/>
  <c r="H12" i="259" s="1"/>
  <c r="E66" i="255"/>
  <c r="G12" i="259" s="1"/>
  <c r="D66" i="255"/>
  <c r="F12" i="259" s="1"/>
  <c r="C66" i="255"/>
  <c r="E12" i="259" s="1"/>
  <c r="A37" i="255"/>
  <c r="A38" i="255" s="1"/>
  <c r="A39" i="255" s="1"/>
  <c r="A40" i="255" s="1"/>
  <c r="A41" i="255" s="1"/>
  <c r="A42" i="255" s="1"/>
  <c r="A43" i="255" s="1"/>
  <c r="A44" i="255" s="1"/>
  <c r="A45" i="255" s="1"/>
  <c r="A46" i="255" s="1"/>
  <c r="A47" i="255" s="1"/>
  <c r="A48" i="255" s="1"/>
  <c r="A49" i="255" s="1"/>
  <c r="A50" i="255" s="1"/>
  <c r="A51" i="255" s="1"/>
  <c r="A52" i="255" s="1"/>
  <c r="A53" i="255" s="1"/>
  <c r="A54" i="255" s="1"/>
  <c r="AC5" i="255"/>
  <c r="O13" i="259" l="1"/>
  <c r="N13" i="259"/>
  <c r="P13" i="259"/>
  <c r="A55" i="255"/>
  <c r="A56" i="255" s="1"/>
  <c r="A57" i="255" s="1"/>
  <c r="A58" i="255" s="1"/>
  <c r="A59" i="255" s="1"/>
  <c r="A60" i="255" s="1"/>
  <c r="A61" i="255" s="1"/>
  <c r="A62" i="255" s="1"/>
  <c r="A63" i="255" s="1"/>
  <c r="A64" i="255" s="1"/>
  <c r="A65" i="255" s="1"/>
  <c r="G66" i="255"/>
  <c r="I12" i="259" s="1"/>
  <c r="P11" i="259" l="1"/>
  <c r="O11" i="259"/>
  <c r="B66" i="255"/>
  <c r="D12" i="259" s="1"/>
  <c r="P12" i="259" l="1"/>
  <c r="N12" i="259"/>
  <c r="O12" i="259"/>
</calcChain>
</file>

<file path=xl/sharedStrings.xml><?xml version="1.0" encoding="utf-8"?>
<sst xmlns="http://schemas.openxmlformats.org/spreadsheetml/2006/main" count="244" uniqueCount="150">
  <si>
    <t>Max tput</t>
  </si>
  <si>
    <t>bps</t>
  </si>
  <si>
    <t>TP</t>
  </si>
  <si>
    <t>Document for: Information</t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</si>
  <si>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</si>
  <si>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</si>
  <si>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</si>
  <si>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</si>
  <si>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 xml:space="preserve">Revision information </t>
    <phoneticPr fontId="7" type="noConversion"/>
  </si>
  <si>
    <t>SNR [dB]</t>
    <phoneticPr fontId="7" type="noConversion"/>
  </si>
  <si>
    <t>Intel</t>
    <phoneticPr fontId="7" type="noConversion"/>
  </si>
  <si>
    <t>Ericsson</t>
    <phoneticPr fontId="7" type="noConversion"/>
  </si>
  <si>
    <t>Source: Samsung</t>
    <phoneticPr fontId="7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</si>
  <si>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</si>
  <si>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</si>
  <si>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</si>
  <si>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</si>
  <si>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</si>
  <si>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</si>
  <si>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</si>
  <si>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</si>
  <si>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</si>
  <si>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</si>
  <si>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</si>
  <si>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</si>
  <si>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</si>
  <si>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</si>
  <si>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</si>
  <si>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</si>
  <si>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Max. Throughput averaged over 1 frame</t>
  </si>
  <si>
    <t>Mbps</t>
  </si>
  <si>
    <t>UE Category</t>
  </si>
  <si>
    <t>Paramter</t>
    <phoneticPr fontId="13" type="noConversion"/>
  </si>
  <si>
    <t>Unit</t>
    <phoneticPr fontId="13" type="noConversion"/>
  </si>
  <si>
    <t>Allocated resource blocks (Note 1)</t>
    <phoneticPr fontId="13" type="noConversion"/>
  </si>
  <si>
    <t xml:space="preserve">  For Sub-Frames (ZeroPowerCSI-RS subframe)</t>
    <phoneticPr fontId="13" type="noConversion"/>
  </si>
  <si>
    <t>Number of Code Blocks per Sub-Frame</t>
    <phoneticPr fontId="13" type="noConversion"/>
  </si>
  <si>
    <t xml:space="preserve">  For Sub-Frames (CSI-RS subframe)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</si>
  <si>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3" type="noConversion"/>
  </si>
  <si>
    <t>11448 (MCS 13)</t>
    <phoneticPr fontId="7" type="noConversion"/>
  </si>
  <si>
    <t>9528 (MCS 13)</t>
    <phoneticPr fontId="7" type="noConversion"/>
  </si>
  <si>
    <t>Duplex Mode</t>
    <phoneticPr fontId="7" type="noConversion"/>
  </si>
  <si>
    <t>QPSK</t>
    <phoneticPr fontId="7" type="noConversion"/>
  </si>
  <si>
    <t>1/3</t>
    <phoneticPr fontId="13" type="noConversion"/>
  </si>
  <si>
    <t>QPSK 1/3 Rank1</t>
    <phoneticPr fontId="13" type="noConversion"/>
  </si>
  <si>
    <t>N/A</t>
    <phoneticPr fontId="7" type="noConversion"/>
  </si>
  <si>
    <t>3624 (MCS 4)</t>
    <phoneticPr fontId="7" type="noConversion"/>
  </si>
  <si>
    <t>2984 (MCS 4)</t>
    <phoneticPr fontId="7" type="noConversion"/>
  </si>
  <si>
    <t>16QAM Rank2</t>
    <phoneticPr fontId="13" type="noConversion"/>
  </si>
  <si>
    <t>16QAM</t>
    <phoneticPr fontId="7" type="noConversion"/>
  </si>
  <si>
    <t>1/2</t>
    <phoneticPr fontId="13" type="noConversion"/>
  </si>
  <si>
    <t>Samsung</t>
    <phoneticPr fontId="7" type="noConversion"/>
  </si>
  <si>
    <t>SNR at 70% Relative TP</t>
    <phoneticPr fontId="7" type="noConversion"/>
  </si>
  <si>
    <t xml:space="preserve">Absolute Throughput </t>
    <phoneticPr fontId="7" type="noConversion"/>
  </si>
  <si>
    <t>Qualcomm</t>
    <phoneticPr fontId="8"/>
  </si>
  <si>
    <t>Huawei</t>
    <phoneticPr fontId="8"/>
  </si>
  <si>
    <t>CATT</t>
    <phoneticPr fontId="7" type="noConversion"/>
  </si>
  <si>
    <t>PDSCH demod for semi-open transmission</t>
    <phoneticPr fontId="7" type="noConversion"/>
  </si>
  <si>
    <t>Case</t>
    <phoneticPr fontId="16" type="noConversion"/>
  </si>
  <si>
    <t>STD</t>
  </si>
  <si>
    <t>SPAN</t>
  </si>
  <si>
    <t>AVE</t>
  </si>
  <si>
    <t>eFD-MIMO alignment simulation results</t>
    <phoneticPr fontId="16" type="noConversion"/>
  </si>
  <si>
    <t>Rank1 (FDD)</t>
    <phoneticPr fontId="7" type="noConversion"/>
  </si>
  <si>
    <t>Rank2-4Tx (FDD)</t>
    <phoneticPr fontId="7" type="noConversion"/>
  </si>
  <si>
    <t xml:space="preserve">Title: Summary of demod results for eFD-MIMO </t>
    <phoneticPr fontId="7" type="noConversion"/>
  </si>
  <si>
    <t>These result spreadsheets summarize demod for eFD-MIMO</t>
    <phoneticPr fontId="7" type="noConversion"/>
  </si>
  <si>
    <t>Samsung</t>
  </si>
  <si>
    <t>Qualcomm</t>
  </si>
  <si>
    <t>Huawei</t>
  </si>
  <si>
    <t>Intel</t>
  </si>
  <si>
    <t>Ericsson</t>
  </si>
  <si>
    <t>CATT</t>
  </si>
  <si>
    <t>TSG RAN WG4 meeting #84bis</t>
    <phoneticPr fontId="7" type="noConversion"/>
  </si>
  <si>
    <t>R4-1707080</t>
    <phoneticPr fontId="7" type="noConversion"/>
  </si>
  <si>
    <t>1.0.0</t>
    <phoneticPr fontId="7" type="noConversion"/>
  </si>
  <si>
    <t>Margin</t>
    <phoneticPr fontId="7" type="noConversion"/>
  </si>
  <si>
    <t>REF SNR</t>
    <phoneticPr fontId="7" type="noConversion"/>
  </si>
  <si>
    <t>Rank1 (TDD)</t>
    <phoneticPr fontId="7" type="noConversion"/>
  </si>
  <si>
    <t>Rank2-4Tx (TDD)</t>
    <phoneticPr fontId="7" type="noConversion"/>
  </si>
  <si>
    <t>Note 1: 50 resource blocks are allocated in sub-frames 1, 2, 3, 4, 6, 7, 8, 9 and 41 resource blocks (RB0–RB20 and RB30–RB49) are allocated in sub-frame 0.</t>
    <phoneticPr fontId="7" type="noConversion"/>
  </si>
  <si>
    <t>Parameter</t>
  </si>
  <si>
    <t>Unit</t>
  </si>
  <si>
    <t>Value</t>
  </si>
  <si>
    <t xml:space="preserve">Allocated resource blocks </t>
  </si>
  <si>
    <t>Uplink-Downlink Configuration (Note 3)</t>
  </si>
  <si>
    <t>Allocated subframes per Radio Frame (D+S)</t>
  </si>
  <si>
    <t>3+2</t>
  </si>
  <si>
    <t>16QAM</t>
  </si>
  <si>
    <t xml:space="preserve">Information Bit Payload </t>
  </si>
  <si>
    <t xml:space="preserve">  For Sub-Frame 4,9</t>
  </si>
  <si>
    <t xml:space="preserve">  For Sub-Frames 1,6</t>
  </si>
  <si>
    <t>n/a</t>
  </si>
  <si>
    <t>Number of Code Blocks</t>
  </si>
  <si>
    <t>(Note 4)</t>
  </si>
  <si>
    <t xml:space="preserve">  For Sub-Frames 4,9</t>
  </si>
  <si>
    <t>Code blocks</t>
  </si>
  <si>
    <t xml:space="preserve">Binary Channel Bits </t>
  </si>
  <si>
    <t xml:space="preserve">Max. Throughput averaged over 1 frame </t>
  </si>
  <si>
    <t>≥ 2</t>
  </si>
  <si>
    <t>≥2</t>
  </si>
  <si>
    <t>50 (Note 1)</t>
    <phoneticPr fontId="7" type="noConversion"/>
  </si>
  <si>
    <t>1/3</t>
    <phoneticPr fontId="7" type="noConversion"/>
  </si>
  <si>
    <t>1/2</t>
    <phoneticPr fontId="7" type="noConversion"/>
  </si>
  <si>
    <t>QPSK</t>
    <phoneticPr fontId="7" type="noConversion"/>
  </si>
  <si>
    <t>QPSK 1/3 Rank1</t>
    <phoneticPr fontId="7" type="noConversion"/>
  </si>
  <si>
    <t>16QAM 1/2 Rank2</t>
    <phoneticPr fontId="7" type="noConversion"/>
  </si>
  <si>
    <t>9528 (MCS13)</t>
    <phoneticPr fontId="7" type="noConversion"/>
  </si>
  <si>
    <t>2984 (MCS 4)</t>
    <phoneticPr fontId="7" type="noConversion"/>
  </si>
  <si>
    <t>3624 (MCS4)</t>
    <phoneticPr fontId="7" type="noConversion"/>
  </si>
  <si>
    <t>2664 (MCS 5)</t>
    <phoneticPr fontId="7" type="noConversion"/>
  </si>
  <si>
    <t>11448 (MCS 13)</t>
    <phoneticPr fontId="7" type="noConversion"/>
  </si>
  <si>
    <t>SNR at 70% Relative TP</t>
    <phoneticPr fontId="7" type="noConversion"/>
  </si>
  <si>
    <t>CATT</t>
    <phoneticPr fontId="7" type="noConversion"/>
  </si>
  <si>
    <t>Ericsson</t>
    <phoneticPr fontId="7" type="noConversion"/>
  </si>
  <si>
    <t>Intel</t>
    <phoneticPr fontId="7" type="noConversion"/>
  </si>
  <si>
    <t>Huawei</t>
    <phoneticPr fontId="8"/>
  </si>
  <si>
    <t>Qualcomm</t>
    <phoneticPr fontId="8"/>
  </si>
  <si>
    <t>Samsung</t>
    <phoneticPr fontId="7" type="noConversion"/>
  </si>
  <si>
    <t>SNR [dB]</t>
    <phoneticPr fontId="7" type="noConversion"/>
  </si>
  <si>
    <t xml:space="preserve">Absolute Throughput </t>
    <phoneticPr fontId="7" type="noConversion"/>
  </si>
  <si>
    <t>CATT</t>
    <phoneticPr fontId="7" type="noConversion"/>
  </si>
  <si>
    <t>Ericsson</t>
    <phoneticPr fontId="7" type="noConversion"/>
  </si>
  <si>
    <t>Intel</t>
    <phoneticPr fontId="7" type="noConversion"/>
  </si>
  <si>
    <t>Huawei</t>
    <phoneticPr fontId="8"/>
  </si>
  <si>
    <t>Qualcomm</t>
    <phoneticPr fontId="8"/>
  </si>
  <si>
    <t>Samsung</t>
    <phoneticPr fontId="7" type="noConversion"/>
  </si>
  <si>
    <t>SNR [dB]</t>
    <phoneticPr fontId="7" type="noConversion"/>
  </si>
  <si>
    <t xml:space="preserve">Absolute Throughput </t>
    <phoneticPr fontId="7" type="noConversion"/>
  </si>
  <si>
    <t>SNR at 70% Relative TP</t>
    <phoneticPr fontId="7" type="noConversion"/>
  </si>
  <si>
    <t>CATT</t>
    <phoneticPr fontId="7" type="noConversion"/>
  </si>
  <si>
    <t>Ericsson</t>
    <phoneticPr fontId="7" type="noConversion"/>
  </si>
  <si>
    <t>Intel</t>
    <phoneticPr fontId="7" type="noConversion"/>
  </si>
  <si>
    <t>Huawei</t>
    <phoneticPr fontId="8"/>
  </si>
  <si>
    <t>Qualcomm</t>
    <phoneticPr fontId="8"/>
  </si>
  <si>
    <t>Samsung</t>
    <phoneticPr fontId="7" type="noConversion"/>
  </si>
  <si>
    <t>SNR [dB]</t>
    <phoneticPr fontId="7" type="noConversion"/>
  </si>
  <si>
    <t xml:space="preserve">Absolute Throughput </t>
    <phoneticPr fontId="7" type="noConversion"/>
  </si>
  <si>
    <t>Note 1:  50 resource blocks are allocated in sub-frames 4, 9 and 41 resource blocks (RB0–RB20 and RB30–RB49) are allocated in sub-frame 0 and the DwPTS portion of sub-frames 1, 6.</t>
    <phoneticPr fontId="7" type="noConversion"/>
  </si>
  <si>
    <t>7736 (MCS14)</t>
    <phoneticPr fontId="7" type="noConversion"/>
  </si>
  <si>
    <t>10.1112*2</t>
    <phoneticPr fontId="7" type="noConversion"/>
  </si>
  <si>
    <t>4.7896*2=95792</t>
    <phoneticPr fontId="7" type="noConversion"/>
  </si>
  <si>
    <t>R4-1711045</t>
    <phoneticPr fontId="7" type="noConversion"/>
  </si>
  <si>
    <t>Agenda item: 6.4.1</t>
    <phoneticPr fontId="7" type="noConversion"/>
  </si>
  <si>
    <t/>
  </si>
  <si>
    <t>version 2.0</t>
    <phoneticPr fontId="7" type="noConversion"/>
  </si>
  <si>
    <t>2.0.0</t>
    <phoneticPr fontId="7" type="noConversion"/>
  </si>
  <si>
    <t>R4-1711045</t>
    <phoneticPr fontId="7" type="noConversion"/>
  </si>
  <si>
    <t>Collected results from RAN4#84</t>
    <phoneticPr fontId="7" type="noConversion"/>
  </si>
  <si>
    <t>Collected results from RAN4#84bis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</si>
</sst>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_);[Red]\(0\)"/>
    <numFmt numFmtId="179" formatCode="0.00_);[Red]\(0.00\)"/>
    <numFmt numFmtId="180" formatCode="0.00_ "/>
  </numFmts>
  <fonts count="2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8"/>
      <name val="Arial"/>
      <family val="2"/>
    </font>
    <font>
      <sz val="9"/>
      <color rgb="FFFF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2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176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78" fontId="10" fillId="2" borderId="0" xfId="0" applyNumberFormat="1" applyFont="1" applyFill="1" applyAlignment="1"/>
    <xf numFmtId="178" fontId="10" fillId="3" borderId="0" xfId="0" applyNumberFormat="1" applyFont="1" applyFill="1" applyAlignment="1"/>
    <xf numFmtId="2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0" fontId="0" fillId="0" borderId="2" xfId="2" applyFont="1" applyFill="1" applyBorder="1" applyAlignment="1">
      <alignment vertical="center" textRotation="90" wrapText="1"/>
    </xf>
    <xf numFmtId="0" fontId="14" fillId="0" borderId="5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textRotation="90"/>
    </xf>
    <xf numFmtId="0" fontId="0" fillId="4" borderId="1" xfId="0" applyFont="1" applyFill="1" applyBorder="1" applyAlignment="1">
      <alignment horizontal="center"/>
    </xf>
    <xf numFmtId="176" fontId="0" fillId="5" borderId="1" xfId="0" applyNumberFormat="1" applyFont="1" applyFill="1" applyBorder="1"/>
    <xf numFmtId="176" fontId="0" fillId="2" borderId="1" xfId="0" applyNumberFormat="1" applyFont="1" applyFill="1" applyBorder="1"/>
    <xf numFmtId="0" fontId="0" fillId="2" borderId="1" xfId="2" applyFont="1" applyFill="1" applyBorder="1" applyAlignment="1">
      <alignment textRotation="90"/>
    </xf>
    <xf numFmtId="0" fontId="0" fillId="2" borderId="1" xfId="2" applyFont="1" applyFill="1" applyBorder="1" applyAlignment="1">
      <alignment horizontal="right" textRotation="90"/>
    </xf>
    <xf numFmtId="179" fontId="0" fillId="4" borderId="1" xfId="0" applyNumberFormat="1" applyFill="1" applyBorder="1"/>
    <xf numFmtId="179" fontId="0" fillId="0" borderId="1" xfId="0" applyNumberFormat="1" applyBorder="1"/>
    <xf numFmtId="0" fontId="0" fillId="2" borderId="1" xfId="0" applyNumberFormat="1" applyFont="1" applyFill="1" applyBorder="1"/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80" fontId="0" fillId="4" borderId="1" xfId="0" applyNumberFormat="1" applyFill="1" applyBorder="1"/>
    <xf numFmtId="180" fontId="0" fillId="0" borderId="1" xfId="0" applyNumberFormat="1" applyBorder="1"/>
  </cellXfs>
  <cellStyles count="18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Rank1（FDD）!$B$35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Rank1（FDD）!$B$36:$B$65</c:f>
              <c:numCache>
                <c:formatCode>0.00</c:formatCode>
                <c:ptCount val="30"/>
                <c:pt idx="0">
                  <c:v>26048.799999999999</c:v>
                </c:pt>
                <c:pt idx="1">
                  <c:v>213150</c:v>
                </c:pt>
                <c:pt idx="2">
                  <c:v>626663</c:v>
                </c:pt>
                <c:pt idx="3">
                  <c:v>979424</c:v>
                </c:pt>
                <c:pt idx="4" formatCode="0_);[Red]\(0\)">
                  <c:v>1261200</c:v>
                </c:pt>
                <c:pt idx="5" formatCode="0_);[Red]\(0\)">
                  <c:v>1535980</c:v>
                </c:pt>
                <c:pt idx="6" formatCode="0_);[Red]\(0\)">
                  <c:v>1838020</c:v>
                </c:pt>
                <c:pt idx="7" formatCode="0_);[Red]\(0\)">
                  <c:v>2198120</c:v>
                </c:pt>
                <c:pt idx="8" formatCode="0_);[Red]\(0\)">
                  <c:v>2580230</c:v>
                </c:pt>
                <c:pt idx="9" formatCode="0_);[Red]\(0\)">
                  <c:v>2927910</c:v>
                </c:pt>
                <c:pt idx="10" formatCode="0_);[Red]\(0\)">
                  <c:v>3116340</c:v>
                </c:pt>
                <c:pt idx="11" formatCode="0_);[Red]\(0\)">
                  <c:v>3177990</c:v>
                </c:pt>
                <c:pt idx="12" formatCode="0_);[Red]\(0\)">
                  <c:v>3193250</c:v>
                </c:pt>
                <c:pt idx="13" formatCode="0_);[Red]\(0\)">
                  <c:v>3196510</c:v>
                </c:pt>
                <c:pt idx="14" formatCode="0_);[Red]\(0\)">
                  <c:v>3197600</c:v>
                </c:pt>
                <c:pt idx="15" formatCode="0_);[Red]\(0\)">
                  <c:v>3197600</c:v>
                </c:pt>
                <c:pt idx="16" formatCode="0_);[Red]\(0\)">
                  <c:v>3197600</c:v>
                </c:pt>
                <c:pt idx="17" formatCode="0_);[Red]\(0\)">
                  <c:v>3197600</c:v>
                </c:pt>
                <c:pt idx="18" formatCode="0_);[Red]\(0\)">
                  <c:v>3197600</c:v>
                </c:pt>
                <c:pt idx="19" formatCode="0_);[Red]\(0\)">
                  <c:v>3197600</c:v>
                </c:pt>
                <c:pt idx="20" formatCode="0_);[Red]\(0\)">
                  <c:v>3197600</c:v>
                </c:pt>
                <c:pt idx="21" formatCode="0_);[Red]\(0\)">
                  <c:v>3197600</c:v>
                </c:pt>
                <c:pt idx="22" formatCode="0_);[Red]\(0\)">
                  <c:v>3197600</c:v>
                </c:pt>
                <c:pt idx="23" formatCode="0_);[Red]\(0\)">
                  <c:v>3197600</c:v>
                </c:pt>
                <c:pt idx="24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54-4128-87ED-FC1AC7133991}"/>
            </c:ext>
          </c:extLst>
        </c:ser>
        <c:ser>
          <c:idx val="1"/>
          <c:order val="1"/>
          <c:tx>
            <c:strRef>
              <c:f>Rank1（FDD）!$C$35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Rank1（FDD）!$C$36:$C$65</c:f>
              <c:numCache>
                <c:formatCode>0.00</c:formatCode>
                <c:ptCount val="30"/>
                <c:pt idx="0">
                  <c:v>515000</c:v>
                </c:pt>
                <c:pt idx="1">
                  <c:v>749000</c:v>
                </c:pt>
                <c:pt idx="2">
                  <c:v>1020000</c:v>
                </c:pt>
                <c:pt idx="3">
                  <c:v>1370000</c:v>
                </c:pt>
                <c:pt idx="4">
                  <c:v>1770000</c:v>
                </c:pt>
                <c:pt idx="5">
                  <c:v>2270000</c:v>
                </c:pt>
                <c:pt idx="6">
                  <c:v>2730000</c:v>
                </c:pt>
                <c:pt idx="7">
                  <c:v>3020000</c:v>
                </c:pt>
                <c:pt idx="8">
                  <c:v>3150000</c:v>
                </c:pt>
                <c:pt idx="9">
                  <c:v>3190000</c:v>
                </c:pt>
                <c:pt idx="10">
                  <c:v>3200000</c:v>
                </c:pt>
                <c:pt idx="11">
                  <c:v>3200000</c:v>
                </c:pt>
                <c:pt idx="12">
                  <c:v>3200000</c:v>
                </c:pt>
                <c:pt idx="13">
                  <c:v>3200000</c:v>
                </c:pt>
                <c:pt idx="14">
                  <c:v>3200000</c:v>
                </c:pt>
                <c:pt idx="15">
                  <c:v>3200000</c:v>
                </c:pt>
                <c:pt idx="16">
                  <c:v>3200000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54-4128-87ED-FC1AC7133991}"/>
            </c:ext>
          </c:extLst>
        </c:ser>
        <c:ser>
          <c:idx val="2"/>
          <c:order val="2"/>
          <c:tx>
            <c:strRef>
              <c:f>Rank1（FDD）!$D$35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Rank1（FDD）!$D$36:$D$65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54-4128-87ED-FC1AC7133991}"/>
            </c:ext>
          </c:extLst>
        </c:ser>
        <c:ser>
          <c:idx val="3"/>
          <c:order val="3"/>
          <c:tx>
            <c:strRef>
              <c:f>Rank1（FDD）!$E$35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Rank1（FDD）!$E$36:$E$65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54-4128-87ED-FC1AC7133991}"/>
            </c:ext>
          </c:extLst>
        </c:ser>
        <c:ser>
          <c:idx val="4"/>
          <c:order val="4"/>
          <c:tx>
            <c:strRef>
              <c:f>Rank1（FDD）!$F$35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Rank1（FDD）!$F$36:$F$65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54-4128-87ED-FC1AC7133991}"/>
            </c:ext>
          </c:extLst>
        </c:ser>
        <c:ser>
          <c:idx val="5"/>
          <c:order val="5"/>
          <c:tx>
            <c:strRef>
              <c:f>Rank1（FDD）!$G$35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Rank1（FDD）!$G$36:$G$65</c:f>
              <c:numCache>
                <c:formatCode>0.00</c:formatCode>
                <c:ptCount val="30"/>
                <c:pt idx="0">
                  <c:v>103818.79548141699</c:v>
                </c:pt>
                <c:pt idx="1">
                  <c:v>426514.42401155899</c:v>
                </c:pt>
                <c:pt idx="2">
                  <c:v>836306.11585449299</c:v>
                </c:pt>
                <c:pt idx="3">
                  <c:v>1136404.00499156</c:v>
                </c:pt>
                <c:pt idx="4">
                  <c:v>1406189.3169579899</c:v>
                </c:pt>
                <c:pt idx="5">
                  <c:v>1687437.3807962199</c:v>
                </c:pt>
                <c:pt idx="6">
                  <c:v>1998484.24931067</c:v>
                </c:pt>
                <c:pt idx="7">
                  <c:v>2395670.8892687098</c:v>
                </c:pt>
                <c:pt idx="8">
                  <c:v>2783805.3828979698</c:v>
                </c:pt>
                <c:pt idx="9">
                  <c:v>3050768.3212926299</c:v>
                </c:pt>
                <c:pt idx="10">
                  <c:v>3160687.1338500199</c:v>
                </c:pt>
                <c:pt idx="11">
                  <c:v>3191844.2479968499</c:v>
                </c:pt>
                <c:pt idx="12">
                  <c:v>3195961.17824774</c:v>
                </c:pt>
                <c:pt idx="13">
                  <c:v>3197600</c:v>
                </c:pt>
                <c:pt idx="14">
                  <c:v>3197600</c:v>
                </c:pt>
                <c:pt idx="15">
                  <c:v>3197600</c:v>
                </c:pt>
                <c:pt idx="16">
                  <c:v>3197600</c:v>
                </c:pt>
                <c:pt idx="17">
                  <c:v>3197600</c:v>
                </c:pt>
                <c:pt idx="18">
                  <c:v>3197600</c:v>
                </c:pt>
                <c:pt idx="19">
                  <c:v>3197600</c:v>
                </c:pt>
                <c:pt idx="20">
                  <c:v>3197600</c:v>
                </c:pt>
                <c:pt idx="21">
                  <c:v>3197600</c:v>
                </c:pt>
                <c:pt idx="22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54-4128-87ED-FC1AC7133991}"/>
            </c:ext>
          </c:extLst>
        </c:ser>
        <c:ser>
          <c:idx val="6"/>
          <c:order val="6"/>
          <c:tx>
            <c:strRef>
              <c:f>Rank1（FDD）!$H$35</c:f>
              <c:strCache>
                <c:ptCount val="1"/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Rank1（FDD）!$H$36:$H$65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54-4128-87ED-FC1AC7133991}"/>
            </c:ext>
          </c:extLst>
        </c:ser>
        <c:ser>
          <c:idx val="7"/>
          <c:order val="7"/>
          <c:tx>
            <c:strRef>
              <c:f>Rank1（FDD）!$I$35</c:f>
              <c:strCache>
                <c:ptCount val="1"/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Rank1（FDD）!$I$36:$I$65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54-4128-87ED-FC1AC7133991}"/>
            </c:ext>
          </c:extLst>
        </c:ser>
        <c:ser>
          <c:idx val="8"/>
          <c:order val="8"/>
          <c:tx>
            <c:strRef>
              <c:f>Rank1（FDD）!$J$35</c:f>
              <c:strCache>
                <c:ptCount val="1"/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Rank1（FDD）!$J$36:$J$65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54-4128-87ED-FC1AC7133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70752"/>
        <c:axId val="176371904"/>
      </c:scatterChart>
      <c:valAx>
        <c:axId val="17637075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6371904"/>
        <c:crosses val="autoZero"/>
        <c:crossBetween val="midCat"/>
        <c:majorUnit val="1"/>
      </c:valAx>
      <c:valAx>
        <c:axId val="176371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6370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4444630591388843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'Rank2-4Tx(FDD)'!$B$35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'Rank2-4Tx(FDD)'!$B$36:$B$65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46694.3999999999</c:v>
                </c:pt>
                <c:pt idx="8" formatCode="0_);[Red]\(0\)">
                  <c:v>993106</c:v>
                </c:pt>
                <c:pt idx="9" formatCode="0_);[Red]\(0\)">
                  <c:v>3960760</c:v>
                </c:pt>
                <c:pt idx="10" formatCode="0_);[Red]\(0\)">
                  <c:v>5654630</c:v>
                </c:pt>
                <c:pt idx="11" formatCode="0_);[Red]\(0\)">
                  <c:v>6608680</c:v>
                </c:pt>
                <c:pt idx="12" formatCode="0_);[Red]\(0\)">
                  <c:v>7496980</c:v>
                </c:pt>
                <c:pt idx="13" formatCode="0_);[Red]\(0\)">
                  <c:v>8962570</c:v>
                </c:pt>
                <c:pt idx="14" formatCode="0_);[Red]\(0\)">
                  <c:v>9923940</c:v>
                </c:pt>
                <c:pt idx="15" formatCode="0_);[Red]\(0\)">
                  <c:v>10110100</c:v>
                </c:pt>
                <c:pt idx="16" formatCode="0_);[Red]\(0\)">
                  <c:v>10227200</c:v>
                </c:pt>
                <c:pt idx="17" formatCode="0_);[Red]\(0\)">
                  <c:v>10754100</c:v>
                </c:pt>
                <c:pt idx="18" formatCode="0_);[Red]\(0\)">
                  <c:v>12459200</c:v>
                </c:pt>
                <c:pt idx="19" formatCode="0_);[Red]\(0\)">
                  <c:v>15367800</c:v>
                </c:pt>
                <c:pt idx="20" formatCode="0_);[Red]\(0\)">
                  <c:v>18310900</c:v>
                </c:pt>
                <c:pt idx="21" formatCode="0_);[Red]\(0\)">
                  <c:v>19783400</c:v>
                </c:pt>
                <c:pt idx="22" formatCode="0_);[Red]\(0\)">
                  <c:v>20177600</c:v>
                </c:pt>
                <c:pt idx="23" formatCode="0_);[Red]\(0\)">
                  <c:v>20221300</c:v>
                </c:pt>
                <c:pt idx="24">
                  <c:v>20222400</c:v>
                </c:pt>
                <c:pt idx="25">
                  <c:v>20222400</c:v>
                </c:pt>
                <c:pt idx="26">
                  <c:v>20222400</c:v>
                </c:pt>
                <c:pt idx="27">
                  <c:v>20222400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'Rank2-4Tx(FDD)'!$C$35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'Rank2-4Tx(FDD)'!$C$36:$C$65</c:f>
              <c:numCache>
                <c:formatCode>0.00</c:formatCode>
                <c:ptCount val="30"/>
                <c:pt idx="6" formatCode="0_);[Red]\(0\)">
                  <c:v>5800</c:v>
                </c:pt>
                <c:pt idx="7" formatCode="0_);[Red]\(0\)">
                  <c:v>235000</c:v>
                </c:pt>
                <c:pt idx="8" formatCode="0_);[Red]\(0\)">
                  <c:v>1650000</c:v>
                </c:pt>
                <c:pt idx="9" formatCode="0_);[Red]\(0\)">
                  <c:v>2950000</c:v>
                </c:pt>
                <c:pt idx="10" formatCode="0_);[Red]\(0\)">
                  <c:v>3570000</c:v>
                </c:pt>
                <c:pt idx="11" formatCode="0_);[Red]\(0\)">
                  <c:v>4010000</c:v>
                </c:pt>
                <c:pt idx="12" formatCode="0_);[Red]\(0\)">
                  <c:v>4890000</c:v>
                </c:pt>
                <c:pt idx="13" formatCode="0_);[Red]\(0\)">
                  <c:v>6170000</c:v>
                </c:pt>
                <c:pt idx="14" formatCode="0_);[Red]\(0\)">
                  <c:v>6790000</c:v>
                </c:pt>
                <c:pt idx="15" formatCode="0_);[Red]\(0\)">
                  <c:v>6990000</c:v>
                </c:pt>
                <c:pt idx="16" formatCode="0_);[Red]\(0\)">
                  <c:v>7510000</c:v>
                </c:pt>
                <c:pt idx="17" formatCode="0_);[Red]\(0\)">
                  <c:v>9030000</c:v>
                </c:pt>
                <c:pt idx="18" formatCode="0_);[Red]\(0\)">
                  <c:v>12000000</c:v>
                </c:pt>
                <c:pt idx="19" formatCode="0_);[Red]\(0\)">
                  <c:v>15900000</c:v>
                </c:pt>
                <c:pt idx="20" formatCode="0_);[Red]\(0\)">
                  <c:v>18800000</c:v>
                </c:pt>
                <c:pt idx="21" formatCode="0_);[Red]\(0\)">
                  <c:v>19900000</c:v>
                </c:pt>
                <c:pt idx="22" formatCode="0_);[Red]\(0\)">
                  <c:v>20200000</c:v>
                </c:pt>
                <c:pt idx="23" formatCode="0_);[Red]\(0\)">
                  <c:v>20200000</c:v>
                </c:pt>
                <c:pt idx="24">
                  <c:v>20200000</c:v>
                </c:pt>
                <c:pt idx="25">
                  <c:v>20200000</c:v>
                </c:pt>
                <c:pt idx="26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'Rank2-4Tx(FDD)'!$D$35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'Rank2-4Tx(FDD)'!$D$36:$D$65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'Rank2-4Tx(FDD)'!$E$35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'Rank2-4Tx(FDD)'!$F$35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'Rank2-4Tx(FDD)'!$G$35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'Rank2-4Tx(FDD)'!$G$36:$G$65</c:f>
              <c:numCache>
                <c:formatCode>0.00</c:formatCode>
                <c:ptCount val="30"/>
                <c:pt idx="6">
                  <c:v>94500.050096835199</c:v>
                </c:pt>
                <c:pt idx="7">
                  <c:v>822550.99678471196</c:v>
                </c:pt>
                <c:pt idx="8">
                  <c:v>2707203.7018355499</c:v>
                </c:pt>
                <c:pt idx="9">
                  <c:v>4810099.2521017604</c:v>
                </c:pt>
                <c:pt idx="10">
                  <c:v>5874931.2412300101</c:v>
                </c:pt>
                <c:pt idx="11">
                  <c:v>6679932.9985271404</c:v>
                </c:pt>
                <c:pt idx="12">
                  <c:v>7439409.1186886504</c:v>
                </c:pt>
                <c:pt idx="13">
                  <c:v>8378239.5441565895</c:v>
                </c:pt>
                <c:pt idx="14">
                  <c:v>9277741.3515505791</c:v>
                </c:pt>
                <c:pt idx="15">
                  <c:v>9965466.7684025001</c:v>
                </c:pt>
                <c:pt idx="16">
                  <c:v>10610086.978027601</c:v>
                </c:pt>
                <c:pt idx="17">
                  <c:v>11479712.8667129</c:v>
                </c:pt>
                <c:pt idx="18">
                  <c:v>12777260.88398</c:v>
                </c:pt>
                <c:pt idx="19">
                  <c:v>14483892.99</c:v>
                </c:pt>
                <c:pt idx="20">
                  <c:v>16215843.062302399</c:v>
                </c:pt>
                <c:pt idx="21">
                  <c:v>17751114.119486898</c:v>
                </c:pt>
                <c:pt idx="22">
                  <c:v>18818896.428559098</c:v>
                </c:pt>
                <c:pt idx="23">
                  <c:v>19496194.687250402</c:v>
                </c:pt>
                <c:pt idx="24">
                  <c:v>19954410.359737899</c:v>
                </c:pt>
                <c:pt idx="25">
                  <c:v>20109632.2154519</c:v>
                </c:pt>
                <c:pt idx="26">
                  <c:v>20181715.2226821</c:v>
                </c:pt>
                <c:pt idx="27">
                  <c:v>20216333.208150499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'Rank2-4Tx(FDD)'!$H$35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'Rank2-4Tx(FDD)'!$I$35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877184"/>
        <c:axId val="198877760"/>
      </c:scatterChart>
      <c:valAx>
        <c:axId val="19887718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8877760"/>
        <c:crosses val="autoZero"/>
        <c:crossBetween val="midCat"/>
        <c:majorUnit val="1"/>
      </c:valAx>
      <c:valAx>
        <c:axId val="198877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88771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'Rank1 (TDD)'!$B$35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(TDD)'!$B$36:$B$65</c:f>
              <c:numCache>
                <c:formatCode>0.00</c:formatCode>
                <c:ptCount val="30"/>
                <c:pt idx="0">
                  <c:v>11935.2</c:v>
                </c:pt>
                <c:pt idx="1">
                  <c:v>88451.199999999997</c:v>
                </c:pt>
                <c:pt idx="2">
                  <c:v>286654</c:v>
                </c:pt>
                <c:pt idx="3">
                  <c:v>459239</c:v>
                </c:pt>
                <c:pt idx="4" formatCode="0_);[Red]\(0\)">
                  <c:v>587301</c:v>
                </c:pt>
                <c:pt idx="5" formatCode="0_);[Red]\(0\)">
                  <c:v>721230</c:v>
                </c:pt>
                <c:pt idx="6" formatCode="0_);[Red]\(0\)">
                  <c:v>866182</c:v>
                </c:pt>
                <c:pt idx="7" formatCode="0_);[Red]\(0\)">
                  <c:v>1041520</c:v>
                </c:pt>
                <c:pt idx="8" formatCode="0_);[Red]\(0\)">
                  <c:v>1228020</c:v>
                </c:pt>
                <c:pt idx="9" formatCode="0_);[Red]\(0\)">
                  <c:v>1393370</c:v>
                </c:pt>
                <c:pt idx="10" formatCode="0_);[Red]\(0\)">
                  <c:v>1499520</c:v>
                </c:pt>
                <c:pt idx="11" formatCode="0_);[Red]\(0\)">
                  <c:v>1542130</c:v>
                </c:pt>
                <c:pt idx="12" formatCode="0_);[Red]\(0\)">
                  <c:v>1552130</c:v>
                </c:pt>
                <c:pt idx="13" formatCode="0_);[Red]\(0\)">
                  <c:v>1555340</c:v>
                </c:pt>
                <c:pt idx="14" formatCode="0_);[Red]\(0\)">
                  <c:v>1556000</c:v>
                </c:pt>
                <c:pt idx="15" formatCode="0_);[Red]\(0\)">
                  <c:v>1556000</c:v>
                </c:pt>
                <c:pt idx="16" formatCode="0_);[Red]\(0\)">
                  <c:v>1556000</c:v>
                </c:pt>
                <c:pt idx="17" formatCode="0_);[Red]\(0\)">
                  <c:v>1556000</c:v>
                </c:pt>
                <c:pt idx="18" formatCode="0_);[Red]\(0\)">
                  <c:v>1556000</c:v>
                </c:pt>
                <c:pt idx="19" formatCode="0_);[Red]\(0\)">
                  <c:v>1556000</c:v>
                </c:pt>
                <c:pt idx="20" formatCode="0_);[Red]\(0\)">
                  <c:v>1556000</c:v>
                </c:pt>
                <c:pt idx="21" formatCode="0_);[Red]\(0\)">
                  <c:v>1556000</c:v>
                </c:pt>
                <c:pt idx="22" formatCode="0_);[Red]\(0\)">
                  <c:v>1556000</c:v>
                </c:pt>
                <c:pt idx="23" formatCode="0_);[Red]\(0\)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'Rank1 (TDD)'!$C$35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(TDD)'!$C$36:$C$65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'Rank1 (TDD)'!$D$35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(TDD)'!$D$36:$D$65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'Rank1 (TDD)'!$E$35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'Rank1 (TDD)'!$F$35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'Rank1 (TDD)'!$G$35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(TDD)'!$G$36:$G$65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'Rank1 (TDD)'!$H$35</c:f>
              <c:strCache>
                <c:ptCount val="1"/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'Rank1 (TDD)'!$I$35</c:f>
              <c:strCache>
                <c:ptCount val="1"/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880064"/>
        <c:axId val="198880640"/>
      </c:scatterChart>
      <c:valAx>
        <c:axId val="19888006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8880640"/>
        <c:crosses val="autoZero"/>
        <c:crossBetween val="midCat"/>
        <c:majorUnit val="1"/>
      </c:valAx>
      <c:valAx>
        <c:axId val="1988806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8880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 (TDD)'!$B$35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(TDD)'!$B$36:$B$67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97001.599999999904</c:v>
                </c:pt>
                <c:pt idx="8" formatCode="0_);[Red]\(0\)">
                  <c:v>790195</c:v>
                </c:pt>
                <c:pt idx="9" formatCode="0_);[Red]\(0\)">
                  <c:v>1776900</c:v>
                </c:pt>
                <c:pt idx="10" formatCode="0_);[Red]\(0\)">
                  <c:v>2621590</c:v>
                </c:pt>
                <c:pt idx="11" formatCode="0_);[Red]\(0\)">
                  <c:v>3109150</c:v>
                </c:pt>
                <c:pt idx="12" formatCode="0_);[Red]\(0\)">
                  <c:v>3576700</c:v>
                </c:pt>
                <c:pt idx="13" formatCode="0_);[Red]\(0\)">
                  <c:v>3948270</c:v>
                </c:pt>
                <c:pt idx="14" formatCode="0_);[Red]\(0\)">
                  <c:v>4464920</c:v>
                </c:pt>
                <c:pt idx="15" formatCode="0_);[Red]\(0\)">
                  <c:v>4747000</c:v>
                </c:pt>
                <c:pt idx="16" formatCode="0_);[Red]\(0\)">
                  <c:v>4857410</c:v>
                </c:pt>
                <c:pt idx="17" formatCode="0_);[Red]\(0\)">
                  <c:v>5179900</c:v>
                </c:pt>
                <c:pt idx="18" formatCode="0_);[Red]\(0\)">
                  <c:v>6030170</c:v>
                </c:pt>
                <c:pt idx="19" formatCode="0_);[Red]\(0\)">
                  <c:v>7476920</c:v>
                </c:pt>
                <c:pt idx="20" formatCode="0_);[Red]\(0\)">
                  <c:v>8801410</c:v>
                </c:pt>
                <c:pt idx="21" formatCode="0_);[Red]\(0\)">
                  <c:v>9397060</c:v>
                </c:pt>
                <c:pt idx="22" formatCode="0_);[Red]\(0\)">
                  <c:v>9559860</c:v>
                </c:pt>
                <c:pt idx="23" formatCode="0_);[Red]\(0\)">
                  <c:v>9579200</c:v>
                </c:pt>
                <c:pt idx="24">
                  <c:v>9579200</c:v>
                </c:pt>
                <c:pt idx="25">
                  <c:v>9579200</c:v>
                </c:pt>
                <c:pt idx="26">
                  <c:v>9579200</c:v>
                </c:pt>
                <c:pt idx="27">
                  <c:v>9579200</c:v>
                </c:pt>
                <c:pt idx="28">
                  <c:v>9579200</c:v>
                </c:pt>
                <c:pt idx="29">
                  <c:v>9579200</c:v>
                </c:pt>
                <c:pt idx="30">
                  <c:v>9579200</c:v>
                </c:pt>
                <c:pt idx="31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 (TDD)'!$C$35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(TDD)'!$C$36:$C$67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 (TDD)'!$D$35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(TDD)'!$D$36:$D$67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 (TDD)'!$E$35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(TDD)'!$E$36:$E$67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 (TDD)'!$F$35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(TDD)'!$F$36:$F$67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 (TDD)'!$G$35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(TDD)'!$G$36:$G$67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 (TDD)'!$H$35</c:f>
              <c:strCache>
                <c:ptCount val="1"/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(TDD)'!$H$36:$H$67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 (TDD)'!$I$35</c:f>
              <c:strCache>
                <c:ptCount val="1"/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(TDD)'!$I$36:$I$67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882944"/>
        <c:axId val="198883520"/>
      </c:scatterChart>
      <c:valAx>
        <c:axId val="19888294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8883520"/>
        <c:crosses val="autoZero"/>
        <c:crossBetween val="midCat"/>
        <c:majorUnit val="1"/>
      </c:valAx>
      <c:valAx>
        <c:axId val="198883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8882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20</xdr:col>
          <xdr:colOff>152400</xdr:colOff>
          <xdr:row>55</xdr:row>
          <xdr:rowOff>114300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0</xdr:rowOff>
        </xdr:from>
        <xdr:to>
          <xdr:col>10</xdr:col>
          <xdr:colOff>285750</xdr:colOff>
          <xdr:row>55</xdr:row>
          <xdr:rowOff>114300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I15" sqref="I15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8" t="s">
        <v>142</v>
      </c>
    </row>
    <row r="2" spans="1:10">
      <c r="A2" s="1" t="s">
        <v>73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143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12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65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3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34" t="s">
        <v>145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66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 t="s">
        <v>8</v>
      </c>
    </row>
    <row r="12" spans="1:10">
      <c r="A12" s="35" t="s">
        <v>4</v>
      </c>
      <c r="B12" s="35" t="s">
        <v>5</v>
      </c>
      <c r="C12" s="35" t="s">
        <v>6</v>
      </c>
      <c r="D12" s="35" t="s">
        <v>7</v>
      </c>
    </row>
    <row r="13" spans="1:10">
      <c r="A13" s="36"/>
      <c r="B13" s="35" t="s">
        <v>75</v>
      </c>
      <c r="C13" s="35" t="s">
        <v>74</v>
      </c>
      <c r="D13" s="35" t="s">
        <v>148</v>
      </c>
    </row>
    <row r="14" spans="1:10">
      <c r="A14" s="36"/>
      <c r="B14" s="35" t="s">
        <v>146</v>
      </c>
      <c r="C14" s="35" t="s">
        <v>147</v>
      </c>
      <c r="D14" s="35" t="s">
        <v>149</v>
      </c>
    </row>
    <row r="15" spans="1:10">
      <c r="A15" s="36"/>
      <c r="B15" s="35"/>
      <c r="C15" s="35"/>
      <c r="D15" s="35"/>
    </row>
    <row r="16" spans="1:10">
      <c r="A16" s="36"/>
      <c r="B16" s="35"/>
      <c r="C16" s="35"/>
      <c r="D16" s="35"/>
    </row>
    <row r="17" spans="1:4">
      <c r="A17" s="37"/>
      <c r="B17" s="35"/>
      <c r="C17" s="35"/>
      <c r="D17" s="35"/>
    </row>
    <row r="18" spans="1:4">
      <c r="A18" s="36"/>
      <c r="B18" s="35"/>
      <c r="C18" s="35"/>
      <c r="D18" s="35"/>
    </row>
    <row r="19" spans="1:4">
      <c r="A19" s="36"/>
      <c r="B19" s="35"/>
      <c r="C19" s="35"/>
      <c r="D19" s="35"/>
    </row>
    <row r="20" spans="1:4">
      <c r="A20" s="35"/>
      <c r="B20" s="35"/>
      <c r="C20" s="35"/>
      <c r="D20" s="35"/>
    </row>
    <row r="21" spans="1:4">
      <c r="A21" s="36"/>
      <c r="B21" s="35"/>
      <c r="C21" s="35"/>
      <c r="D21" s="35"/>
    </row>
    <row r="22" spans="1:4">
      <c r="A22" s="36"/>
      <c r="B22" s="35"/>
      <c r="C22" s="35"/>
      <c r="D22" s="35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="77" zoomScaleNormal="77" workbookViewId="0">
      <selection activeCell="F27" sqref="F27:G27"/>
    </sheetView>
  </sheetViews>
  <sheetFormatPr defaultRowHeight="12.75"/>
  <cols>
    <col min="1" max="1" width="14" customWidth="1"/>
    <col min="9" max="9" width="11.28515625" customWidth="1"/>
    <col min="14" max="14" width="9.85546875" customWidth="1"/>
    <col min="15" max="15" width="7.85546875" customWidth="1"/>
  </cols>
  <sheetData>
    <row r="1" spans="1:9" ht="26.25" customHeight="1">
      <c r="A1" s="78" t="s">
        <v>32</v>
      </c>
      <c r="B1" s="78"/>
      <c r="C1" s="78"/>
      <c r="D1" s="78" t="s">
        <v>33</v>
      </c>
      <c r="E1" s="78"/>
      <c r="F1" s="79" t="s">
        <v>57</v>
      </c>
      <c r="G1" s="80"/>
      <c r="H1" s="80"/>
      <c r="I1" s="81"/>
    </row>
    <row r="2" spans="1:9" ht="68.25" customHeight="1">
      <c r="A2" s="74" t="s">
        <v>13</v>
      </c>
      <c r="B2" s="74"/>
      <c r="C2" s="74"/>
      <c r="D2" s="75"/>
      <c r="E2" s="75"/>
      <c r="F2" s="75" t="s">
        <v>44</v>
      </c>
      <c r="G2" s="75"/>
      <c r="H2" s="75" t="s">
        <v>48</v>
      </c>
      <c r="I2" s="75"/>
    </row>
    <row r="3" spans="1:9" ht="23.25" customHeight="1">
      <c r="A3" s="74" t="s">
        <v>41</v>
      </c>
      <c r="B3" s="74"/>
      <c r="C3" s="74"/>
      <c r="D3" s="75"/>
      <c r="E3" s="75"/>
      <c r="F3" s="75" t="s">
        <v>14</v>
      </c>
      <c r="G3" s="75"/>
      <c r="H3" s="75" t="s">
        <v>14</v>
      </c>
      <c r="I3" s="75"/>
    </row>
    <row r="4" spans="1:9">
      <c r="A4" s="74" t="s">
        <v>15</v>
      </c>
      <c r="B4" s="74"/>
      <c r="C4" s="74"/>
      <c r="D4" s="75" t="s">
        <v>16</v>
      </c>
      <c r="E4" s="75"/>
      <c r="F4" s="82">
        <v>10</v>
      </c>
      <c r="G4" s="83"/>
      <c r="H4" s="82">
        <v>10</v>
      </c>
      <c r="I4" s="83"/>
    </row>
    <row r="5" spans="1:9">
      <c r="A5" s="74" t="s">
        <v>34</v>
      </c>
      <c r="B5" s="74"/>
      <c r="C5" s="74"/>
      <c r="D5" s="75"/>
      <c r="E5" s="75"/>
      <c r="F5" s="82">
        <v>50</v>
      </c>
      <c r="G5" s="83"/>
      <c r="H5" s="82">
        <v>50</v>
      </c>
      <c r="I5" s="83"/>
    </row>
    <row r="6" spans="1:9">
      <c r="A6" s="74" t="s">
        <v>17</v>
      </c>
      <c r="B6" s="74"/>
      <c r="C6" s="74"/>
      <c r="D6" s="75"/>
      <c r="E6" s="75"/>
      <c r="F6" s="82">
        <v>10</v>
      </c>
      <c r="G6" s="83"/>
      <c r="H6" s="82">
        <v>10</v>
      </c>
      <c r="I6" s="83"/>
    </row>
    <row r="7" spans="1:9" ht="23.25" customHeight="1">
      <c r="A7" s="74" t="s">
        <v>18</v>
      </c>
      <c r="B7" s="74"/>
      <c r="C7" s="74"/>
      <c r="D7" s="75"/>
      <c r="E7" s="75"/>
      <c r="F7" s="82" t="s">
        <v>42</v>
      </c>
      <c r="G7" s="83"/>
      <c r="H7" s="82" t="s">
        <v>49</v>
      </c>
      <c r="I7" s="83"/>
    </row>
    <row r="8" spans="1:9" ht="45.75" customHeight="1">
      <c r="A8" s="76" t="s">
        <v>19</v>
      </c>
      <c r="B8" s="76"/>
      <c r="C8" s="76"/>
      <c r="D8" s="77"/>
      <c r="E8" s="77"/>
      <c r="F8" s="84" t="s">
        <v>43</v>
      </c>
      <c r="G8" s="85"/>
      <c r="H8" s="84" t="s">
        <v>50</v>
      </c>
      <c r="I8" s="85"/>
    </row>
    <row r="9" spans="1:9" ht="45.75" customHeight="1">
      <c r="A9" s="74" t="s">
        <v>20</v>
      </c>
      <c r="B9" s="74"/>
      <c r="C9" s="74"/>
      <c r="D9" s="75"/>
      <c r="E9" s="75"/>
      <c r="F9" s="82"/>
      <c r="G9" s="83"/>
      <c r="H9" s="82"/>
      <c r="I9" s="83"/>
    </row>
    <row r="10" spans="1:9" ht="12.75" customHeight="1">
      <c r="A10" s="74" t="s">
        <v>21</v>
      </c>
      <c r="B10" s="74"/>
      <c r="C10" s="74"/>
      <c r="D10" s="75" t="s">
        <v>22</v>
      </c>
      <c r="E10" s="75"/>
      <c r="F10" s="82" t="s">
        <v>46</v>
      </c>
      <c r="G10" s="83"/>
      <c r="H10" s="75" t="s">
        <v>39</v>
      </c>
      <c r="I10" s="75"/>
    </row>
    <row r="11" spans="1:9" ht="23.25" customHeight="1">
      <c r="A11" s="74" t="s">
        <v>23</v>
      </c>
      <c r="B11" s="74"/>
      <c r="C11" s="74"/>
      <c r="D11" s="75" t="s">
        <v>22</v>
      </c>
      <c r="E11" s="75"/>
      <c r="F11" s="82" t="s">
        <v>46</v>
      </c>
      <c r="G11" s="83"/>
      <c r="H11" s="75" t="s">
        <v>39</v>
      </c>
      <c r="I11" s="75"/>
    </row>
    <row r="12" spans="1:9" ht="12.75" customHeight="1">
      <c r="A12" s="74" t="s">
        <v>35</v>
      </c>
      <c r="B12" s="74"/>
      <c r="C12" s="74"/>
      <c r="D12" s="75" t="s">
        <v>22</v>
      </c>
      <c r="E12" s="75"/>
      <c r="F12" s="82" t="s">
        <v>46</v>
      </c>
      <c r="G12" s="83"/>
      <c r="H12" s="75" t="s">
        <v>39</v>
      </c>
      <c r="I12" s="75"/>
    </row>
    <row r="13" spans="1:9" ht="45.75" customHeight="1">
      <c r="A13" s="74" t="s">
        <v>26</v>
      </c>
      <c r="B13" s="74"/>
      <c r="C13" s="74"/>
      <c r="D13" s="75" t="s">
        <v>22</v>
      </c>
      <c r="E13" s="75"/>
      <c r="F13" s="82" t="s">
        <v>45</v>
      </c>
      <c r="G13" s="83"/>
      <c r="H13" s="75" t="s">
        <v>25</v>
      </c>
      <c r="I13" s="75"/>
    </row>
    <row r="14" spans="1:9" ht="45.75" customHeight="1">
      <c r="A14" s="74" t="s">
        <v>27</v>
      </c>
      <c r="B14" s="74"/>
      <c r="C14" s="74"/>
      <c r="D14" s="75" t="s">
        <v>22</v>
      </c>
      <c r="E14" s="75"/>
      <c r="F14" s="82" t="s">
        <v>47</v>
      </c>
      <c r="G14" s="83"/>
      <c r="H14" s="75" t="s">
        <v>40</v>
      </c>
      <c r="I14" s="75"/>
    </row>
    <row r="15" spans="1:9" ht="57" customHeight="1">
      <c r="A15" s="74" t="s">
        <v>36</v>
      </c>
      <c r="B15" s="74"/>
      <c r="C15" s="74"/>
      <c r="D15" s="75"/>
      <c r="E15" s="75"/>
      <c r="F15" s="82"/>
      <c r="G15" s="83"/>
      <c r="H15" s="75"/>
      <c r="I15" s="75"/>
    </row>
    <row r="16" spans="1:9" ht="23.25" customHeight="1">
      <c r="A16" s="74" t="s">
        <v>21</v>
      </c>
      <c r="B16" s="74"/>
      <c r="C16" s="74"/>
      <c r="D16" s="75"/>
      <c r="E16" s="75"/>
      <c r="F16" s="82">
        <v>1</v>
      </c>
      <c r="G16" s="83"/>
      <c r="H16" s="75">
        <v>2</v>
      </c>
      <c r="I16" s="75"/>
    </row>
    <row r="17" spans="1:19" ht="23.25" customHeight="1">
      <c r="A17" s="74" t="s">
        <v>23</v>
      </c>
      <c r="B17" s="74"/>
      <c r="C17" s="74"/>
      <c r="D17" s="75"/>
      <c r="E17" s="75"/>
      <c r="F17" s="82">
        <v>1</v>
      </c>
      <c r="G17" s="83"/>
      <c r="H17" s="75">
        <v>2</v>
      </c>
      <c r="I17" s="75"/>
    </row>
    <row r="18" spans="1:19" ht="45.75" customHeight="1">
      <c r="A18" s="74" t="s">
        <v>24</v>
      </c>
      <c r="B18" s="74"/>
      <c r="C18" s="74"/>
      <c r="D18" s="75" t="s">
        <v>22</v>
      </c>
      <c r="E18" s="75"/>
      <c r="F18" s="82">
        <v>1</v>
      </c>
      <c r="G18" s="83"/>
      <c r="H18" s="75">
        <v>2</v>
      </c>
      <c r="I18" s="75"/>
    </row>
    <row r="19" spans="1:19" ht="45.75" customHeight="1">
      <c r="A19" s="74" t="s">
        <v>26</v>
      </c>
      <c r="B19" s="74"/>
      <c r="C19" s="74"/>
      <c r="D19" s="75"/>
      <c r="E19" s="75"/>
      <c r="F19" s="82" t="s">
        <v>25</v>
      </c>
      <c r="G19" s="83"/>
      <c r="H19" s="75" t="s">
        <v>25</v>
      </c>
      <c r="I19" s="75"/>
    </row>
    <row r="20" spans="1:19" ht="45.75" customHeight="1">
      <c r="A20" s="74" t="s">
        <v>27</v>
      </c>
      <c r="B20" s="74"/>
      <c r="C20" s="74"/>
      <c r="D20" s="75"/>
      <c r="E20" s="75"/>
      <c r="F20" s="82">
        <v>1</v>
      </c>
      <c r="G20" s="83"/>
      <c r="H20" s="75">
        <v>2</v>
      </c>
      <c r="I20" s="75"/>
    </row>
    <row r="21" spans="1:19" ht="57" customHeight="1">
      <c r="A21" s="74" t="s">
        <v>28</v>
      </c>
      <c r="B21" s="74"/>
      <c r="C21" s="74"/>
      <c r="D21" s="75"/>
      <c r="E21" s="75"/>
      <c r="F21" s="82"/>
      <c r="G21" s="83"/>
      <c r="H21" s="75"/>
      <c r="I21" s="75"/>
    </row>
    <row r="22" spans="1:19" ht="23.25" customHeight="1">
      <c r="A22" s="74" t="s">
        <v>21</v>
      </c>
      <c r="B22" s="74"/>
      <c r="C22" s="74"/>
      <c r="D22" s="75" t="s">
        <v>22</v>
      </c>
      <c r="E22" s="75"/>
      <c r="F22" s="82">
        <v>12000</v>
      </c>
      <c r="G22" s="83"/>
      <c r="H22" s="75">
        <v>24000</v>
      </c>
      <c r="I22" s="75"/>
    </row>
    <row r="23" spans="1:19" ht="23.25" customHeight="1">
      <c r="A23" s="74" t="s">
        <v>37</v>
      </c>
      <c r="B23" s="74"/>
      <c r="C23" s="74"/>
      <c r="D23" s="75" t="s">
        <v>22</v>
      </c>
      <c r="E23" s="75"/>
      <c r="F23" s="89">
        <v>11800</v>
      </c>
      <c r="G23" s="90"/>
      <c r="H23" s="88">
        <v>23600</v>
      </c>
      <c r="I23" s="88"/>
    </row>
    <row r="24" spans="1:19" ht="45.75" customHeight="1">
      <c r="A24" s="74" t="s">
        <v>24</v>
      </c>
      <c r="B24" s="74"/>
      <c r="C24" s="74"/>
      <c r="D24" s="75" t="s">
        <v>22</v>
      </c>
      <c r="E24" s="75"/>
      <c r="F24" s="82">
        <v>11600</v>
      </c>
      <c r="G24" s="83"/>
      <c r="H24" s="75">
        <v>23200</v>
      </c>
      <c r="I24" s="75"/>
    </row>
    <row r="25" spans="1:19" ht="45.75" customHeight="1">
      <c r="A25" s="74" t="s">
        <v>26</v>
      </c>
      <c r="B25" s="74"/>
      <c r="C25" s="74"/>
      <c r="D25" s="75" t="s">
        <v>22</v>
      </c>
      <c r="E25" s="75"/>
      <c r="F25" s="82" t="s">
        <v>25</v>
      </c>
      <c r="G25" s="83"/>
      <c r="H25" s="75" t="s">
        <v>25</v>
      </c>
      <c r="I25" s="75"/>
    </row>
    <row r="26" spans="1:19" ht="45.75" customHeight="1">
      <c r="A26" s="74" t="s">
        <v>27</v>
      </c>
      <c r="B26" s="74"/>
      <c r="C26" s="74"/>
      <c r="D26" s="75" t="s">
        <v>22</v>
      </c>
      <c r="E26" s="75"/>
      <c r="F26" s="82">
        <v>9840</v>
      </c>
      <c r="G26" s="83"/>
      <c r="H26" s="75">
        <v>19680</v>
      </c>
      <c r="I26" s="75"/>
    </row>
    <row r="27" spans="1:19" ht="57" customHeight="1">
      <c r="A27" s="74" t="s">
        <v>29</v>
      </c>
      <c r="B27" s="74"/>
      <c r="C27" s="74"/>
      <c r="D27" s="75" t="s">
        <v>30</v>
      </c>
      <c r="E27" s="75"/>
      <c r="F27" s="82">
        <v>3.1976</v>
      </c>
      <c r="G27" s="83"/>
      <c r="H27" s="88" t="s">
        <v>140</v>
      </c>
      <c r="I27" s="88"/>
    </row>
    <row r="28" spans="1:19" ht="23.25" customHeight="1">
      <c r="A28" s="74" t="s">
        <v>31</v>
      </c>
      <c r="B28" s="74"/>
      <c r="C28" s="74"/>
      <c r="D28" s="75"/>
      <c r="E28" s="75"/>
      <c r="F28" s="75" t="s">
        <v>38</v>
      </c>
      <c r="G28" s="75"/>
      <c r="H28" s="75" t="s">
        <v>38</v>
      </c>
      <c r="I28" s="75"/>
    </row>
    <row r="29" spans="1:19" s="39" customFormat="1" ht="70.5" customHeight="1">
      <c r="A29" s="86" t="s">
        <v>80</v>
      </c>
      <c r="B29" s="87"/>
      <c r="C29" s="87"/>
      <c r="D29" s="87"/>
      <c r="E29" s="87"/>
      <c r="F29" s="87"/>
      <c r="G29" s="87"/>
      <c r="H29" s="87"/>
      <c r="I29" s="87"/>
      <c r="J29" s="53"/>
      <c r="K29" s="53"/>
      <c r="L29" s="53"/>
      <c r="M29" s="53"/>
      <c r="N29" s="53"/>
      <c r="O29" s="53"/>
      <c r="P29" s="53"/>
      <c r="Q29" s="53"/>
      <c r="R29" s="53"/>
      <c r="S29" s="53"/>
    </row>
    <row r="30" spans="1:19" ht="12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9" ht="12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9" ht="33.75" customHeight="1">
      <c r="A32" s="11"/>
      <c r="B32" s="11"/>
      <c r="C32" s="11"/>
      <c r="D32" s="11"/>
      <c r="E32" s="11"/>
    </row>
    <row r="33" spans="1:5">
      <c r="A33" s="11"/>
      <c r="B33" s="11"/>
      <c r="C33" s="11"/>
      <c r="D33" s="11"/>
      <c r="E33" s="11"/>
    </row>
  </sheetData>
  <mergeCells count="112">
    <mergeCell ref="A29:I29"/>
    <mergeCell ref="H22:I22"/>
    <mergeCell ref="H23:I23"/>
    <mergeCell ref="H24:I24"/>
    <mergeCell ref="H25:I25"/>
    <mergeCell ref="H26:I26"/>
    <mergeCell ref="H27:I27"/>
    <mergeCell ref="H28:I28"/>
    <mergeCell ref="F28:G28"/>
    <mergeCell ref="A22:C22"/>
    <mergeCell ref="D22:E22"/>
    <mergeCell ref="A26:C26"/>
    <mergeCell ref="D26:E26"/>
    <mergeCell ref="A25:C25"/>
    <mergeCell ref="F22:G22"/>
    <mergeCell ref="F23:G23"/>
    <mergeCell ref="F24:G24"/>
    <mergeCell ref="F25:G25"/>
    <mergeCell ref="F26:G26"/>
    <mergeCell ref="F27:G27"/>
    <mergeCell ref="D25:E25"/>
    <mergeCell ref="A28:C28"/>
    <mergeCell ref="D28:E28"/>
    <mergeCell ref="A27:C27"/>
    <mergeCell ref="D27:E27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F11:G11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12:G12"/>
    <mergeCell ref="F1:I1"/>
    <mergeCell ref="F3:G3"/>
    <mergeCell ref="F4:G4"/>
    <mergeCell ref="F5:G5"/>
    <mergeCell ref="F6:G6"/>
    <mergeCell ref="F7:G7"/>
    <mergeCell ref="F8:G8"/>
    <mergeCell ref="F9:G9"/>
    <mergeCell ref="F10:G10"/>
    <mergeCell ref="H10:I10"/>
    <mergeCell ref="F2:G2"/>
    <mergeCell ref="H2:I2"/>
    <mergeCell ref="H3:I3"/>
    <mergeCell ref="H4:I4"/>
    <mergeCell ref="H5:I5"/>
    <mergeCell ref="H6:I6"/>
    <mergeCell ref="H7:I7"/>
    <mergeCell ref="H8:I8"/>
    <mergeCell ref="H9:I9"/>
    <mergeCell ref="A2:C2"/>
    <mergeCell ref="A3:C3"/>
    <mergeCell ref="D2:E2"/>
    <mergeCell ref="D3:E3"/>
    <mergeCell ref="A1:C1"/>
    <mergeCell ref="D1:E1"/>
    <mergeCell ref="A6:C6"/>
    <mergeCell ref="D6:E6"/>
    <mergeCell ref="D4:E4"/>
    <mergeCell ref="A5:C5"/>
    <mergeCell ref="D5:E5"/>
    <mergeCell ref="A4:C4"/>
    <mergeCell ref="A8:C8"/>
    <mergeCell ref="D8:E8"/>
    <mergeCell ref="A7:C7"/>
    <mergeCell ref="D7:E7"/>
    <mergeCell ref="A10:C10"/>
    <mergeCell ref="D10:E10"/>
    <mergeCell ref="A9:C9"/>
    <mergeCell ref="D9:E9"/>
    <mergeCell ref="A12:C12"/>
    <mergeCell ref="D12:E12"/>
    <mergeCell ref="A11:C11"/>
    <mergeCell ref="D11:E11"/>
    <mergeCell ref="A14:C14"/>
    <mergeCell ref="D14:E14"/>
    <mergeCell ref="A13:C13"/>
    <mergeCell ref="D13:E13"/>
    <mergeCell ref="A16:C16"/>
    <mergeCell ref="D16:E16"/>
    <mergeCell ref="A15:C15"/>
    <mergeCell ref="D15:E15"/>
    <mergeCell ref="A18:C18"/>
    <mergeCell ref="D18:E18"/>
    <mergeCell ref="A17:C17"/>
    <mergeCell ref="D17:E17"/>
    <mergeCell ref="A20:C20"/>
    <mergeCell ref="D20:E20"/>
    <mergeCell ref="A19:C19"/>
    <mergeCell ref="D19:E19"/>
    <mergeCell ref="A21:C21"/>
    <mergeCell ref="D21:E21"/>
    <mergeCell ref="A24:C24"/>
    <mergeCell ref="D24:E24"/>
    <mergeCell ref="A23:C23"/>
    <mergeCell ref="D23:E2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D25" sqref="D25"/>
    </sheetView>
  </sheetViews>
  <sheetFormatPr defaultRowHeight="12.75"/>
  <cols>
    <col min="1" max="1" width="30.42578125" customWidth="1"/>
    <col min="3" max="4" width="33.85546875" customWidth="1"/>
  </cols>
  <sheetData>
    <row r="1" spans="1:4" ht="36.75" customHeight="1">
      <c r="A1" s="65" t="s">
        <v>81</v>
      </c>
      <c r="B1" s="65" t="s">
        <v>82</v>
      </c>
      <c r="C1" s="91" t="s">
        <v>83</v>
      </c>
      <c r="D1" s="91"/>
    </row>
    <row r="2" spans="1:4" ht="12.75" customHeight="1">
      <c r="A2" s="66" t="s">
        <v>13</v>
      </c>
      <c r="B2" s="67"/>
      <c r="C2" s="67" t="s">
        <v>105</v>
      </c>
      <c r="D2" s="67" t="s">
        <v>106</v>
      </c>
    </row>
    <row r="3" spans="1:4">
      <c r="A3" s="66" t="s">
        <v>15</v>
      </c>
      <c r="B3" s="67" t="s">
        <v>16</v>
      </c>
      <c r="C3" s="67">
        <v>10</v>
      </c>
      <c r="D3" s="67">
        <v>10</v>
      </c>
    </row>
    <row r="4" spans="1:4">
      <c r="A4" s="66" t="s">
        <v>84</v>
      </c>
      <c r="B4" s="67"/>
      <c r="C4" s="67" t="s">
        <v>101</v>
      </c>
      <c r="D4" s="67" t="s">
        <v>101</v>
      </c>
    </row>
    <row r="5" spans="1:4" ht="24">
      <c r="A5" s="66" t="s">
        <v>85</v>
      </c>
      <c r="B5" s="67"/>
      <c r="C5" s="73">
        <v>1</v>
      </c>
      <c r="D5" s="73">
        <v>1</v>
      </c>
    </row>
    <row r="6" spans="1:4" ht="24">
      <c r="A6" s="66" t="s">
        <v>86</v>
      </c>
      <c r="B6" s="67"/>
      <c r="C6" s="73" t="s">
        <v>87</v>
      </c>
      <c r="D6" s="73" t="s">
        <v>87</v>
      </c>
    </row>
    <row r="7" spans="1:4">
      <c r="A7" s="66" t="s">
        <v>18</v>
      </c>
      <c r="B7" s="67"/>
      <c r="C7" s="67" t="s">
        <v>104</v>
      </c>
      <c r="D7" s="67" t="s">
        <v>88</v>
      </c>
    </row>
    <row r="8" spans="1:4">
      <c r="A8" s="66" t="s">
        <v>19</v>
      </c>
      <c r="B8" s="67"/>
      <c r="C8" s="68" t="s">
        <v>102</v>
      </c>
      <c r="D8" s="68" t="s">
        <v>103</v>
      </c>
    </row>
    <row r="9" spans="1:4">
      <c r="A9" s="66" t="s">
        <v>89</v>
      </c>
      <c r="B9" s="67"/>
      <c r="C9" s="67"/>
      <c r="D9" s="67"/>
    </row>
    <row r="10" spans="1:4">
      <c r="A10" s="66" t="s">
        <v>90</v>
      </c>
      <c r="B10" s="67" t="s">
        <v>22</v>
      </c>
      <c r="C10" s="67" t="s">
        <v>109</v>
      </c>
      <c r="D10" s="67" t="s">
        <v>111</v>
      </c>
    </row>
    <row r="11" spans="1:4">
      <c r="A11" s="66" t="s">
        <v>91</v>
      </c>
      <c r="B11" s="67" t="s">
        <v>22</v>
      </c>
      <c r="C11" s="67" t="s">
        <v>110</v>
      </c>
      <c r="D11" s="67" t="s">
        <v>139</v>
      </c>
    </row>
    <row r="12" spans="1:4">
      <c r="A12" s="66" t="s">
        <v>26</v>
      </c>
      <c r="B12" s="67" t="s">
        <v>22</v>
      </c>
      <c r="C12" s="67" t="s">
        <v>92</v>
      </c>
      <c r="D12" s="67" t="s">
        <v>92</v>
      </c>
    </row>
    <row r="13" spans="1:4">
      <c r="A13" s="66" t="s">
        <v>27</v>
      </c>
      <c r="B13" s="67" t="s">
        <v>22</v>
      </c>
      <c r="C13" s="67" t="s">
        <v>108</v>
      </c>
      <c r="D13" s="67" t="s">
        <v>107</v>
      </c>
    </row>
    <row r="14" spans="1:4" ht="36" customHeight="1">
      <c r="A14" s="66" t="s">
        <v>93</v>
      </c>
      <c r="B14" s="95"/>
      <c r="C14" s="95"/>
      <c r="D14" s="95"/>
    </row>
    <row r="15" spans="1:4">
      <c r="A15" s="66" t="s">
        <v>94</v>
      </c>
      <c r="B15" s="95"/>
      <c r="C15" s="95"/>
      <c r="D15" s="95"/>
    </row>
    <row r="16" spans="1:4" ht="24">
      <c r="A16" s="66" t="s">
        <v>95</v>
      </c>
      <c r="B16" s="67" t="s">
        <v>96</v>
      </c>
      <c r="C16" s="67">
        <v>1</v>
      </c>
      <c r="D16" s="67">
        <v>2</v>
      </c>
    </row>
    <row r="17" spans="1:4" ht="24">
      <c r="A17" s="66" t="s">
        <v>91</v>
      </c>
      <c r="B17" s="67" t="s">
        <v>96</v>
      </c>
      <c r="C17" s="67">
        <v>1</v>
      </c>
      <c r="D17" s="67">
        <v>2</v>
      </c>
    </row>
    <row r="18" spans="1:4">
      <c r="A18" s="66" t="s">
        <v>26</v>
      </c>
      <c r="B18" s="67"/>
      <c r="C18" s="67" t="s">
        <v>92</v>
      </c>
      <c r="D18" s="67" t="s">
        <v>92</v>
      </c>
    </row>
    <row r="19" spans="1:4" ht="24">
      <c r="A19" s="66" t="s">
        <v>27</v>
      </c>
      <c r="B19" s="67" t="s">
        <v>96</v>
      </c>
      <c r="C19" s="67">
        <v>1</v>
      </c>
      <c r="D19" s="67">
        <v>2</v>
      </c>
    </row>
    <row r="20" spans="1:4">
      <c r="A20" s="66" t="s">
        <v>97</v>
      </c>
      <c r="B20" s="67"/>
      <c r="C20" s="67"/>
      <c r="D20" s="67"/>
    </row>
    <row r="21" spans="1:4">
      <c r="A21" s="66" t="s">
        <v>95</v>
      </c>
      <c r="B21" s="67"/>
      <c r="C21" s="67">
        <v>11400</v>
      </c>
      <c r="D21" s="67">
        <v>22800</v>
      </c>
    </row>
    <row r="22" spans="1:4">
      <c r="A22" s="66" t="s">
        <v>91</v>
      </c>
      <c r="B22" s="67"/>
      <c r="C22" s="67">
        <v>7872</v>
      </c>
      <c r="D22" s="67">
        <v>15744</v>
      </c>
    </row>
    <row r="23" spans="1:4">
      <c r="A23" s="66" t="s">
        <v>26</v>
      </c>
      <c r="B23" s="67" t="s">
        <v>22</v>
      </c>
      <c r="C23" s="67" t="s">
        <v>92</v>
      </c>
      <c r="D23" s="67" t="s">
        <v>92</v>
      </c>
    </row>
    <row r="24" spans="1:4">
      <c r="A24" s="66" t="s">
        <v>27</v>
      </c>
      <c r="B24" s="67" t="s">
        <v>22</v>
      </c>
      <c r="C24" s="67">
        <v>9840</v>
      </c>
      <c r="D24" s="67">
        <v>19680</v>
      </c>
    </row>
    <row r="25" spans="1:4" ht="24">
      <c r="A25" s="66" t="s">
        <v>98</v>
      </c>
      <c r="B25" s="67" t="s">
        <v>30</v>
      </c>
      <c r="C25" s="67">
        <v>1.556</v>
      </c>
      <c r="D25" s="73" t="s">
        <v>141</v>
      </c>
    </row>
    <row r="26" spans="1:4">
      <c r="A26" s="66" t="s">
        <v>31</v>
      </c>
      <c r="B26" s="67"/>
      <c r="C26" s="67" t="s">
        <v>99</v>
      </c>
      <c r="D26" s="67" t="s">
        <v>100</v>
      </c>
    </row>
    <row r="27" spans="1:4" ht="30.75" customHeight="1">
      <c r="A27" s="92" t="s">
        <v>138</v>
      </c>
      <c r="B27" s="93"/>
      <c r="C27" s="93"/>
      <c r="D27" s="94"/>
    </row>
    <row r="28" spans="1:4" ht="24" customHeight="1"/>
    <row r="29" spans="1:4" ht="12.75" customHeight="1"/>
    <row r="30" spans="1:4" ht="36" customHeight="1"/>
    <row r="31" spans="1:4" ht="36" customHeight="1"/>
  </sheetData>
  <mergeCells count="5">
    <mergeCell ref="C1:D1"/>
    <mergeCell ref="A27:D27"/>
    <mergeCell ref="B14:B15"/>
    <mergeCell ref="C14:C15"/>
    <mergeCell ref="D14:D15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2.75"/>
  <sheetData/>
  <phoneticPr fontId="7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5130" r:id="rId4">
          <objectPr defaultSize="0" r:id="rId5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20</xdr:col>
                <xdr:colOff>152400</xdr:colOff>
                <xdr:row>55</xdr:row>
                <xdr:rowOff>114300</xdr:rowOff>
              </to>
            </anchor>
          </objectPr>
        </oleObject>
      </mc:Choice>
      <mc:Fallback>
        <oleObject progId="Word.Document.8" shapeId="5130" r:id="rId4"/>
      </mc:Fallback>
    </mc:AlternateContent>
    <mc:AlternateContent xmlns:mc="http://schemas.openxmlformats.org/markup-compatibility/2006">
      <mc:Choice Requires="x14">
        <oleObject progId="Word.Document.8" shapeId="5131" r:id="rId6">
          <objectPr defaultSize="0" autoPict="0" r:id="rId7">
            <anchor moveWithCells="1">
              <from>
                <xdr:col>0</xdr:col>
                <xdr:colOff>133350</xdr:colOff>
                <xdr:row>0</xdr:row>
                <xdr:rowOff>0</xdr:rowOff>
              </from>
              <to>
                <xdr:col>10</xdr:col>
                <xdr:colOff>285750</xdr:colOff>
                <xdr:row>55</xdr:row>
                <xdr:rowOff>114300</xdr:rowOff>
              </to>
            </anchor>
          </objectPr>
        </oleObject>
      </mc:Choice>
      <mc:Fallback>
        <oleObject progId="Word.Document.8" shapeId="513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R22"/>
  <sheetViews>
    <sheetView topLeftCell="A13" workbookViewId="0">
      <selection activeCell="K24" sqref="K24"/>
    </sheetView>
  </sheetViews>
  <sheetFormatPr defaultRowHeight="12.75"/>
  <cols>
    <col min="3" max="3" width="23.140625" customWidth="1"/>
    <col min="4" max="4" width="10" customWidth="1"/>
  </cols>
  <sheetData>
    <row r="9" spans="3:16">
      <c r="C9" s="54" t="s">
        <v>62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3:16" ht="51">
      <c r="C10" s="55" t="s">
        <v>58</v>
      </c>
      <c r="D10" s="56" t="s">
        <v>67</v>
      </c>
      <c r="E10" s="56" t="s">
        <v>68</v>
      </c>
      <c r="F10" s="56" t="s">
        <v>69</v>
      </c>
      <c r="G10" s="56" t="s">
        <v>70</v>
      </c>
      <c r="H10" s="56" t="s">
        <v>71</v>
      </c>
      <c r="I10" s="56" t="s">
        <v>72</v>
      </c>
      <c r="J10" s="56">
        <v>0</v>
      </c>
      <c r="K10" s="56">
        <v>0</v>
      </c>
      <c r="L10" s="56">
        <v>0</v>
      </c>
      <c r="M10" s="56">
        <v>0</v>
      </c>
      <c r="N10" s="60" t="s">
        <v>59</v>
      </c>
      <c r="O10" s="61" t="s">
        <v>60</v>
      </c>
      <c r="P10" s="61" t="s">
        <v>61</v>
      </c>
    </row>
    <row r="11" spans="3:16">
      <c r="C11" s="57" t="s">
        <v>63</v>
      </c>
      <c r="D11" s="100">
        <v>1.1130744741576519</v>
      </c>
      <c r="E11" s="100">
        <v>-1.0564880664115299</v>
      </c>
      <c r="F11" s="100" t="s">
        <v>144</v>
      </c>
      <c r="G11" s="100" t="s">
        <v>144</v>
      </c>
      <c r="H11" s="100" t="s">
        <v>144</v>
      </c>
      <c r="I11" s="100">
        <v>0.62522139106918395</v>
      </c>
      <c r="J11" s="100" t="s">
        <v>144</v>
      </c>
      <c r="K11" s="100" t="s">
        <v>144</v>
      </c>
      <c r="L11" s="100" t="s">
        <v>144</v>
      </c>
      <c r="M11" s="100" t="s">
        <v>144</v>
      </c>
      <c r="N11" s="59">
        <f>STDEV(D11:M11)</f>
        <v>1.1382112389988661</v>
      </c>
      <c r="O11" s="58">
        <f>MAX(D11:M11)-MIN(D11:M11)</f>
        <v>2.1695625405691819</v>
      </c>
      <c r="P11" s="59">
        <f>AVERAGE(D11:M11)</f>
        <v>0.22726926627176866</v>
      </c>
    </row>
    <row r="12" spans="3:16" ht="19.5" customHeight="1">
      <c r="C12" s="57" t="s">
        <v>64</v>
      </c>
      <c r="D12" s="101">
        <f>'Rank2-4Tx(FDD)'!B66</f>
        <v>12.60842450230564</v>
      </c>
      <c r="E12" s="101">
        <f>'Rank2-4Tx(FDD)'!C66</f>
        <v>12.587071757639364</v>
      </c>
      <c r="F12" s="101" t="str">
        <f>'Rank2-4Tx(FDD)'!D66</f>
        <v/>
      </c>
      <c r="G12" s="101" t="str">
        <f>'Rank2-4Tx(FDD)'!E66</f>
        <v/>
      </c>
      <c r="H12" s="101" t="str">
        <f>'Rank2-4Tx(FDD)'!F66</f>
        <v/>
      </c>
      <c r="I12" s="101">
        <f>'Rank2-4Tx(FDD)'!G66</f>
        <v>12.817171353924435</v>
      </c>
      <c r="J12" s="101" t="str">
        <f>'Rank2-4Tx(FDD)'!H66</f>
        <v/>
      </c>
      <c r="K12" s="101" t="str">
        <f>'Rank2-4Tx(FDD)'!I66</f>
        <v/>
      </c>
      <c r="L12" s="101" t="str">
        <f>'Rank2-4Tx(FDD)'!J66</f>
        <v/>
      </c>
      <c r="M12" s="101" t="str">
        <f>'Rank2-4Tx(FDD)'!K66</f>
        <v/>
      </c>
      <c r="N12" s="59">
        <f>STDEV(D12:M12)</f>
        <v>0.12713314016946603</v>
      </c>
      <c r="O12" s="58">
        <f>MAX(D12:M12)-MIN(D12:M12)</f>
        <v>0.23009959628507026</v>
      </c>
      <c r="P12" s="59">
        <f>AVERAGE(D12:M12)</f>
        <v>12.670889204623146</v>
      </c>
    </row>
    <row r="13" spans="3:16">
      <c r="C13" s="57" t="s">
        <v>78</v>
      </c>
      <c r="D13" s="101">
        <f>'Rank1 (TDD)'!B66</f>
        <v>1.2717446108568871</v>
      </c>
      <c r="E13" s="101" t="str">
        <f>'Rank1 (TDD)'!C66</f>
        <v/>
      </c>
      <c r="F13" s="101" t="str">
        <f>'Rank1 (TDD)'!D66</f>
        <v/>
      </c>
      <c r="G13" s="101" t="str">
        <f>'Rank1 (TDD)'!E66</f>
        <v/>
      </c>
      <c r="H13" s="101" t="str">
        <f>'Rank1 (TDD)'!F66</f>
        <v/>
      </c>
      <c r="I13" s="101" t="str">
        <f>'Rank1 (TDD)'!G66</f>
        <v/>
      </c>
      <c r="J13" s="101" t="str">
        <f>'Rank1 (TDD)'!H66</f>
        <v/>
      </c>
      <c r="K13" s="101" t="str">
        <f>'Rank1 (TDD)'!I66</f>
        <v/>
      </c>
      <c r="L13" s="101" t="str">
        <f>'Rank1 (TDD)'!J66</f>
        <v/>
      </c>
      <c r="M13" s="101" t="str">
        <f>'Rank1 (TDD)'!K66</f>
        <v/>
      </c>
      <c r="N13" s="59" t="e">
        <f>STDEV(D13:M13)</f>
        <v>#DIV/0!</v>
      </c>
      <c r="O13" s="58">
        <f>MAX(D13:M13)-MIN(D13:M13)</f>
        <v>0</v>
      </c>
      <c r="P13" s="59">
        <f>AVERAGE(D13:M13)</f>
        <v>1.2717446108568871</v>
      </c>
    </row>
    <row r="14" spans="3:16">
      <c r="C14" s="57" t="s">
        <v>79</v>
      </c>
      <c r="D14" s="101">
        <f>'Rank2 (TDD)'!B68</f>
        <v>12.493587711391452</v>
      </c>
      <c r="E14" s="101" t="str">
        <f>'Rank2 (TDD)'!C68</f>
        <v/>
      </c>
      <c r="F14" s="101" t="str">
        <f>'Rank2 (TDD)'!D68</f>
        <v/>
      </c>
      <c r="G14" s="101" t="str">
        <f>'Rank2 (TDD)'!E68</f>
        <v/>
      </c>
      <c r="H14" s="101" t="str">
        <f>'Rank2 (TDD)'!F68</f>
        <v/>
      </c>
      <c r="I14" s="101" t="str">
        <f>'Rank2 (TDD)'!G68</f>
        <v/>
      </c>
      <c r="J14" s="101" t="str">
        <f>'Rank2 (TDD)'!H68</f>
        <v/>
      </c>
      <c r="K14" s="101" t="str">
        <f>'Rank2 (TDD)'!I68</f>
        <v/>
      </c>
      <c r="L14" s="101" t="str">
        <f>'Rank2 (TDD)'!J68</f>
        <v/>
      </c>
      <c r="M14" s="101" t="str">
        <f>'Rank2 (TDD)'!K68</f>
        <v/>
      </c>
      <c r="N14" s="59" t="e">
        <f>STDEV(D14:M14)</f>
        <v>#DIV/0!</v>
      </c>
      <c r="O14" s="58">
        <f>MAX(D14:M14)-MIN(D14:M14)</f>
        <v>0</v>
      </c>
      <c r="P14" s="59">
        <f>AVERAGE(D14:M14)</f>
        <v>12.493587711391452</v>
      </c>
    </row>
    <row r="17" spans="3:18">
      <c r="C17" s="54" t="s">
        <v>62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3:18" ht="51">
      <c r="C18" s="55" t="s">
        <v>58</v>
      </c>
      <c r="D18" s="56" t="s">
        <v>67</v>
      </c>
      <c r="E18" s="56" t="s">
        <v>68</v>
      </c>
      <c r="F18" s="56" t="s">
        <v>69</v>
      </c>
      <c r="G18" s="56" t="s">
        <v>70</v>
      </c>
      <c r="H18" s="56" t="s">
        <v>71</v>
      </c>
      <c r="I18" s="56" t="s">
        <v>72</v>
      </c>
      <c r="J18" s="56">
        <v>0</v>
      </c>
      <c r="K18" s="56">
        <v>0</v>
      </c>
      <c r="L18" s="56">
        <v>0</v>
      </c>
      <c r="M18" s="56">
        <v>0</v>
      </c>
      <c r="N18" s="60" t="s">
        <v>59</v>
      </c>
      <c r="O18" s="61" t="s">
        <v>60</v>
      </c>
      <c r="P18" s="61" t="s">
        <v>61</v>
      </c>
      <c r="Q18" s="61" t="s">
        <v>76</v>
      </c>
      <c r="R18" s="61" t="s">
        <v>77</v>
      </c>
    </row>
    <row r="19" spans="3:18">
      <c r="C19" s="57" t="s">
        <v>63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59" t="e">
        <f>STDEV(D19:M19)</f>
        <v>#DIV/0!</v>
      </c>
      <c r="O19" s="58">
        <f>MAX(D19:M19)-MIN(D19:M19)</f>
        <v>0</v>
      </c>
      <c r="P19" s="59" t="e">
        <f>AVERAGE(D19:M19)</f>
        <v>#DIV/0!</v>
      </c>
      <c r="Q19" s="59">
        <v>0.5</v>
      </c>
      <c r="R19" s="64" t="e">
        <f>P19+Q19</f>
        <v>#DIV/0!</v>
      </c>
    </row>
    <row r="20" spans="3:18">
      <c r="C20" s="57" t="s">
        <v>64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59" t="e">
        <f>STDEV(D20:M20)</f>
        <v>#DIV/0!</v>
      </c>
      <c r="O20" s="58">
        <f>MAX(D20:M20)-MIN(D20:M20)</f>
        <v>0</v>
      </c>
      <c r="P20" s="59" t="e">
        <f>AVERAGE(D20:M20)</f>
        <v>#DIV/0!</v>
      </c>
      <c r="Q20" s="59">
        <v>0.8</v>
      </c>
      <c r="R20" s="64" t="e">
        <f>P20+Q20</f>
        <v>#DIV/0!</v>
      </c>
    </row>
    <row r="21" spans="3:18">
      <c r="C21" s="57" t="s">
        <v>63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59" t="e">
        <f>STDEV(D21:M21)</f>
        <v>#DIV/0!</v>
      </c>
      <c r="O21" s="58">
        <f>MAX(D21:M21)-MIN(D21:M21)</f>
        <v>0</v>
      </c>
      <c r="P21" s="59" t="e">
        <f>AVERAGE(D21:M21)</f>
        <v>#DIV/0!</v>
      </c>
      <c r="Q21" s="59">
        <v>0.5</v>
      </c>
      <c r="R21" s="64" t="e">
        <f t="shared" ref="R21:R22" si="0">P21+Q21</f>
        <v>#DIV/0!</v>
      </c>
    </row>
    <row r="22" spans="3:18">
      <c r="C22" s="57" t="s">
        <v>64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59" t="e">
        <f>STDEV(D22:M22)</f>
        <v>#DIV/0!</v>
      </c>
      <c r="O22" s="58">
        <f>MAX(D22:M22)-MIN(D22:M22)</f>
        <v>0</v>
      </c>
      <c r="P22" s="59" t="e">
        <f>AVERAGE(D22:M22)</f>
        <v>#DIV/0!</v>
      </c>
      <c r="Q22" s="59">
        <v>0.8</v>
      </c>
      <c r="R22" s="64" t="e">
        <f t="shared" si="0"/>
        <v>#DIV/0!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40" workbookViewId="0">
      <selection activeCell="V9" sqref="V9"/>
    </sheetView>
  </sheetViews>
  <sheetFormatPr defaultColWidth="9.140625" defaultRowHeight="12.75"/>
  <cols>
    <col min="1" max="1" width="21.42578125" style="15" customWidth="1"/>
    <col min="2" max="2" width="12.28515625" style="15" customWidth="1"/>
    <col min="3" max="3" width="8.7109375" style="15" customWidth="1"/>
    <col min="4" max="6" width="8.7109375" style="14" customWidth="1"/>
    <col min="7" max="7" width="12.57031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3197600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2238320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96" t="s">
        <v>120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45">
      <c r="A35" s="9" t="s">
        <v>119</v>
      </c>
      <c r="B35" s="52" t="s">
        <v>118</v>
      </c>
      <c r="C35" s="52" t="s">
        <v>117</v>
      </c>
      <c r="D35" s="52" t="s">
        <v>116</v>
      </c>
      <c r="E35" s="69" t="s">
        <v>115</v>
      </c>
      <c r="F35" s="69" t="s">
        <v>114</v>
      </c>
      <c r="G35" s="70" t="s">
        <v>113</v>
      </c>
      <c r="H35" s="69"/>
      <c r="I35" s="70"/>
      <c r="J35" s="69"/>
      <c r="K35" s="70"/>
      <c r="L35" s="98"/>
      <c r="M35" s="99"/>
      <c r="N35" s="98"/>
      <c r="O35" s="99"/>
      <c r="P35" s="98"/>
      <c r="Q35" s="99"/>
      <c r="R35" s="98"/>
      <c r="S35" s="99"/>
      <c r="T35" s="98"/>
      <c r="U35" s="99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26048.799999999999</v>
      </c>
      <c r="C36" s="45">
        <v>515000</v>
      </c>
      <c r="D36" s="45"/>
      <c r="E36" s="45"/>
      <c r="F36" s="45"/>
      <c r="G36" s="45">
        <v>103818.79548141699</v>
      </c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213150</v>
      </c>
      <c r="C37" s="45">
        <v>749000</v>
      </c>
      <c r="D37" s="45"/>
      <c r="E37" s="45"/>
      <c r="F37" s="45"/>
      <c r="G37" s="45">
        <v>426514.42401155899</v>
      </c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626663</v>
      </c>
      <c r="C38" s="45">
        <v>1020000</v>
      </c>
      <c r="D38" s="45"/>
      <c r="E38" s="45"/>
      <c r="F38" s="45"/>
      <c r="G38" s="45">
        <v>836306.11585449299</v>
      </c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979424</v>
      </c>
      <c r="C39" s="45">
        <v>1370000</v>
      </c>
      <c r="D39" s="45"/>
      <c r="E39" s="45"/>
      <c r="F39" s="45"/>
      <c r="G39" s="45">
        <v>1136404.00499156</v>
      </c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1261200</v>
      </c>
      <c r="C40" s="45">
        <v>1770000</v>
      </c>
      <c r="D40" s="45"/>
      <c r="E40" s="45"/>
      <c r="F40" s="45"/>
      <c r="G40" s="45">
        <v>1406189.3169579899</v>
      </c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1535980</v>
      </c>
      <c r="C41" s="45">
        <v>2270000</v>
      </c>
      <c r="D41" s="45"/>
      <c r="E41" s="45"/>
      <c r="F41" s="45"/>
      <c r="G41" s="45">
        <v>1687437.3807962199</v>
      </c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1838020</v>
      </c>
      <c r="C42" s="45">
        <v>2730000</v>
      </c>
      <c r="D42" s="45"/>
      <c r="E42" s="45"/>
      <c r="F42" s="45"/>
      <c r="G42" s="45">
        <v>1998484.24931067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2198120</v>
      </c>
      <c r="C43" s="45">
        <v>3020000</v>
      </c>
      <c r="D43" s="45"/>
      <c r="E43" s="45"/>
      <c r="F43" s="45"/>
      <c r="G43" s="45">
        <v>2395670.8892687098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2580230</v>
      </c>
      <c r="C44" s="45">
        <v>3150000</v>
      </c>
      <c r="D44" s="45"/>
      <c r="E44" s="45"/>
      <c r="F44" s="45"/>
      <c r="G44" s="45">
        <v>2783805.3828979698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2927910</v>
      </c>
      <c r="C45" s="45">
        <v>3190000</v>
      </c>
      <c r="D45" s="45"/>
      <c r="E45" s="45"/>
      <c r="F45" s="45"/>
      <c r="G45" s="45">
        <v>3050768.3212926299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3116340</v>
      </c>
      <c r="C46" s="45">
        <v>3200000</v>
      </c>
      <c r="D46" s="45"/>
      <c r="E46" s="45"/>
      <c r="F46" s="45"/>
      <c r="G46" s="45">
        <v>3160687.1338500199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3177990</v>
      </c>
      <c r="C47" s="45">
        <v>3200000</v>
      </c>
      <c r="D47" s="45"/>
      <c r="E47" s="45"/>
      <c r="F47" s="45"/>
      <c r="G47" s="45">
        <v>3191844.2479968499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3193250</v>
      </c>
      <c r="C48" s="45">
        <v>3200000</v>
      </c>
      <c r="D48" s="45"/>
      <c r="E48" s="45"/>
      <c r="F48" s="45"/>
      <c r="G48" s="45">
        <v>3195961.17824774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3196510</v>
      </c>
      <c r="C49" s="45">
        <v>3200000</v>
      </c>
      <c r="D49" s="45"/>
      <c r="E49" s="45"/>
      <c r="F49" s="45"/>
      <c r="G49" s="45">
        <v>3197600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3197600</v>
      </c>
      <c r="C50" s="45">
        <v>3200000</v>
      </c>
      <c r="D50" s="45"/>
      <c r="E50" s="45"/>
      <c r="F50" s="45"/>
      <c r="G50" s="45">
        <v>3197600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3197600</v>
      </c>
      <c r="C51" s="45">
        <v>3200000</v>
      </c>
      <c r="D51" s="45"/>
      <c r="E51" s="45"/>
      <c r="F51" s="45"/>
      <c r="G51" s="45">
        <v>3197600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3197600</v>
      </c>
      <c r="C52" s="45">
        <v>3200000</v>
      </c>
      <c r="D52" s="45"/>
      <c r="E52" s="45"/>
      <c r="F52" s="45"/>
      <c r="G52" s="45">
        <v>3197600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3197600</v>
      </c>
      <c r="C53" s="44"/>
      <c r="D53" s="45"/>
      <c r="E53" s="45"/>
      <c r="F53" s="45"/>
      <c r="G53" s="45">
        <v>3197600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3197600</v>
      </c>
      <c r="C54" s="44"/>
      <c r="D54" s="45"/>
      <c r="E54" s="45"/>
      <c r="F54" s="45"/>
      <c r="G54" s="45">
        <v>3197600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3197600</v>
      </c>
      <c r="C55" s="44"/>
      <c r="D55" s="45"/>
      <c r="E55" s="45"/>
      <c r="F55" s="45"/>
      <c r="G55" s="45">
        <v>3197600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3197600</v>
      </c>
      <c r="C56" s="44"/>
      <c r="D56" s="45"/>
      <c r="E56" s="45"/>
      <c r="F56" s="45"/>
      <c r="G56" s="45">
        <v>3197600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3197600</v>
      </c>
      <c r="C57" s="44"/>
      <c r="D57" s="45"/>
      <c r="E57" s="45"/>
      <c r="F57" s="45"/>
      <c r="G57" s="45">
        <v>3197600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3197600</v>
      </c>
      <c r="C58" s="44"/>
      <c r="D58" s="45"/>
      <c r="E58" s="45"/>
      <c r="F58" s="45"/>
      <c r="G58" s="45">
        <v>3197600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3197600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3197600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112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1.1130744741576519</v>
      </c>
      <c r="C66" s="40">
        <f t="shared" si="1"/>
        <v>-1.0564880664115319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>
        <f t="shared" si="1"/>
        <v>0.62522139106918395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13" workbookViewId="0">
      <selection activeCell="C42" sqref="C42:C6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20222400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14155680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96" t="s">
        <v>53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8.5" customHeight="1">
      <c r="A35" s="9" t="s">
        <v>9</v>
      </c>
      <c r="B35" s="52" t="s">
        <v>51</v>
      </c>
      <c r="C35" s="52" t="s">
        <v>54</v>
      </c>
      <c r="D35" s="52" t="s">
        <v>55</v>
      </c>
      <c r="E35" s="46" t="s">
        <v>10</v>
      </c>
      <c r="F35" s="46" t="s">
        <v>11</v>
      </c>
      <c r="G35" s="47" t="s">
        <v>56</v>
      </c>
      <c r="H35" s="46"/>
      <c r="I35" s="47"/>
      <c r="J35" s="46"/>
      <c r="K35" s="47"/>
      <c r="L35" s="98"/>
      <c r="M35" s="99"/>
      <c r="N35" s="98"/>
      <c r="O35" s="99"/>
      <c r="P35" s="98"/>
      <c r="Q35" s="99"/>
      <c r="R35" s="98"/>
      <c r="S35" s="99"/>
      <c r="T35" s="98"/>
      <c r="U35" s="99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0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0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0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0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0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0</v>
      </c>
      <c r="C42" s="44">
        <v>5800</v>
      </c>
      <c r="D42" s="45"/>
      <c r="E42" s="45"/>
      <c r="F42" s="45"/>
      <c r="G42" s="45">
        <v>94500.050096835199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46694.3999999999</v>
      </c>
      <c r="C43" s="44">
        <v>235000</v>
      </c>
      <c r="D43" s="45"/>
      <c r="E43" s="45"/>
      <c r="F43" s="45"/>
      <c r="G43" s="45">
        <v>822550.99678471196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993106</v>
      </c>
      <c r="C44" s="44">
        <v>1650000</v>
      </c>
      <c r="D44" s="45"/>
      <c r="E44" s="45"/>
      <c r="F44" s="45"/>
      <c r="G44" s="45">
        <v>2707203.7018355499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3960760</v>
      </c>
      <c r="C45" s="44">
        <v>2950000</v>
      </c>
      <c r="D45" s="45"/>
      <c r="E45" s="45"/>
      <c r="F45" s="45"/>
      <c r="G45" s="45">
        <v>4810099.2521017604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5654630</v>
      </c>
      <c r="C46" s="44">
        <v>3570000</v>
      </c>
      <c r="D46" s="45"/>
      <c r="E46" s="45"/>
      <c r="F46" s="45"/>
      <c r="G46" s="45">
        <v>5874931.2412300101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6608680</v>
      </c>
      <c r="C47" s="44">
        <v>4010000</v>
      </c>
      <c r="D47" s="45"/>
      <c r="E47" s="45"/>
      <c r="F47" s="45"/>
      <c r="G47" s="45">
        <v>6679932.9985271404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7496980</v>
      </c>
      <c r="C48" s="44">
        <v>4890000</v>
      </c>
      <c r="D48" s="45"/>
      <c r="E48" s="45"/>
      <c r="F48" s="45"/>
      <c r="G48" s="45">
        <v>7439409.1186886504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8962570</v>
      </c>
      <c r="C49" s="44">
        <v>6170000</v>
      </c>
      <c r="D49" s="45"/>
      <c r="E49" s="45"/>
      <c r="F49" s="45"/>
      <c r="G49" s="45">
        <v>8378239.5441565895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9923940</v>
      </c>
      <c r="C50" s="44">
        <v>6790000</v>
      </c>
      <c r="D50" s="45"/>
      <c r="E50" s="45"/>
      <c r="F50" s="45"/>
      <c r="G50" s="45">
        <v>9277741.3515505791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10110100</v>
      </c>
      <c r="C51" s="44">
        <v>6990000</v>
      </c>
      <c r="D51" s="45"/>
      <c r="E51" s="45"/>
      <c r="F51" s="45"/>
      <c r="G51" s="45">
        <v>9965466.7684025001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10227200</v>
      </c>
      <c r="C52" s="44">
        <v>7510000</v>
      </c>
      <c r="D52" s="45"/>
      <c r="E52" s="45"/>
      <c r="F52" s="45"/>
      <c r="G52" s="45">
        <v>10610086.978027601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10754100</v>
      </c>
      <c r="C53" s="44">
        <v>9030000</v>
      </c>
      <c r="D53" s="45"/>
      <c r="E53" s="45"/>
      <c r="F53" s="45"/>
      <c r="G53" s="45">
        <v>11479712.8667129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12459200</v>
      </c>
      <c r="C54" s="44">
        <v>12000000</v>
      </c>
      <c r="D54" s="45"/>
      <c r="E54" s="45"/>
      <c r="F54" s="45"/>
      <c r="G54" s="45">
        <v>12777260.88398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15367800</v>
      </c>
      <c r="C55" s="44">
        <v>15900000</v>
      </c>
      <c r="D55" s="45"/>
      <c r="E55" s="45"/>
      <c r="F55" s="45"/>
      <c r="G55" s="45">
        <v>14483892.99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18310900</v>
      </c>
      <c r="C56" s="44">
        <v>18800000</v>
      </c>
      <c r="D56" s="45"/>
      <c r="E56" s="45"/>
      <c r="F56" s="45"/>
      <c r="G56" s="45">
        <v>16215843.062302399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19783400</v>
      </c>
      <c r="C57" s="44">
        <v>19900000</v>
      </c>
      <c r="D57" s="45"/>
      <c r="E57" s="45"/>
      <c r="F57" s="45"/>
      <c r="G57" s="45">
        <v>17751114.119486898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20177600</v>
      </c>
      <c r="C58" s="44">
        <v>20200000</v>
      </c>
      <c r="D58" s="45"/>
      <c r="E58" s="45"/>
      <c r="F58" s="45"/>
      <c r="G58" s="45">
        <v>18818896.428559098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20221300</v>
      </c>
      <c r="C59" s="43">
        <v>20200000</v>
      </c>
      <c r="D59" s="45"/>
      <c r="E59" s="45"/>
      <c r="F59" s="45"/>
      <c r="G59" s="45">
        <v>19496194.687250402</v>
      </c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20222400</v>
      </c>
      <c r="C60" s="45">
        <v>20200000</v>
      </c>
      <c r="D60" s="45"/>
      <c r="E60" s="45"/>
      <c r="F60" s="45"/>
      <c r="G60" s="45">
        <v>19954410.359737899</v>
      </c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20222400</v>
      </c>
      <c r="C61" s="45">
        <v>20200000</v>
      </c>
      <c r="D61" s="45"/>
      <c r="E61" s="45"/>
      <c r="F61" s="45"/>
      <c r="G61" s="45">
        <v>20109632.2154519</v>
      </c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20222400</v>
      </c>
      <c r="C62" s="45">
        <v>20200000</v>
      </c>
      <c r="D62" s="45"/>
      <c r="E62" s="45"/>
      <c r="F62" s="45"/>
      <c r="G62" s="45">
        <v>20181715.2226821</v>
      </c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20222400</v>
      </c>
      <c r="C63" s="45"/>
      <c r="D63" s="45"/>
      <c r="E63" s="45"/>
      <c r="F63" s="45"/>
      <c r="G63" s="45">
        <v>20216333.208150499</v>
      </c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20222400</v>
      </c>
      <c r="C64" s="45"/>
      <c r="D64" s="45"/>
      <c r="E64" s="45"/>
      <c r="F64" s="45"/>
      <c r="G64" s="45">
        <v>20222400</v>
      </c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>
        <v>20222400</v>
      </c>
      <c r="C65" s="45"/>
      <c r="D65" s="45"/>
      <c r="E65" s="45"/>
      <c r="F65" s="45"/>
      <c r="G65" s="45">
        <v>20222400</v>
      </c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52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12.60842450230564</v>
      </c>
      <c r="C66" s="40">
        <f t="shared" si="1"/>
        <v>12.587071757639364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>
        <f t="shared" si="1"/>
        <v>12.817171353924435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/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/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46" workbookViewId="0">
      <selection activeCell="I77" sqref="I77:I78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1556000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1089200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96" t="s">
        <v>137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45">
      <c r="A35" s="9" t="s">
        <v>136</v>
      </c>
      <c r="B35" s="52" t="s">
        <v>135</v>
      </c>
      <c r="C35" s="52" t="s">
        <v>134</v>
      </c>
      <c r="D35" s="52" t="s">
        <v>133</v>
      </c>
      <c r="E35" s="71" t="s">
        <v>132</v>
      </c>
      <c r="F35" s="71" t="s">
        <v>131</v>
      </c>
      <c r="G35" s="72" t="s">
        <v>130</v>
      </c>
      <c r="H35" s="71"/>
      <c r="I35" s="72"/>
      <c r="J35" s="71"/>
      <c r="K35" s="72"/>
      <c r="L35" s="98"/>
      <c r="M35" s="99"/>
      <c r="N35" s="98"/>
      <c r="O35" s="99"/>
      <c r="P35" s="98"/>
      <c r="Q35" s="99"/>
      <c r="R35" s="98"/>
      <c r="S35" s="99"/>
      <c r="T35" s="98"/>
      <c r="U35" s="99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11935.2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88451.199999999997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286654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459239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587301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721230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866182</v>
      </c>
      <c r="C42" s="44"/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1041520</v>
      </c>
      <c r="C43" s="44"/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1228020</v>
      </c>
      <c r="C44" s="44"/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1393370</v>
      </c>
      <c r="C45" s="44"/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1499520</v>
      </c>
      <c r="C46" s="44"/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1542130</v>
      </c>
      <c r="C47" s="44"/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1552130</v>
      </c>
      <c r="C48" s="44"/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1555340</v>
      </c>
      <c r="C49" s="44"/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1556000</v>
      </c>
      <c r="C50" s="44"/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1556000</v>
      </c>
      <c r="C51" s="44"/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1556000</v>
      </c>
      <c r="C52" s="44"/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1556000</v>
      </c>
      <c r="C53" s="44"/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1556000</v>
      </c>
      <c r="C54" s="44"/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1556000</v>
      </c>
      <c r="C55" s="44"/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1556000</v>
      </c>
      <c r="C56" s="44"/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1556000</v>
      </c>
      <c r="C57" s="44"/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1556000</v>
      </c>
      <c r="C58" s="44"/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1556000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1556000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129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1.2717446108568871</v>
      </c>
      <c r="C66" s="40" t="str">
        <f t="shared" si="1"/>
        <v/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 t="str">
        <f t="shared" si="1"/>
        <v/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workbookViewId="0">
      <selection activeCell="G36" sqref="G36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9579200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6705440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96" t="s">
        <v>128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45">
      <c r="A35" s="9" t="s">
        <v>127</v>
      </c>
      <c r="B35" s="52" t="s">
        <v>126</v>
      </c>
      <c r="C35" s="52" t="s">
        <v>125</v>
      </c>
      <c r="D35" s="52" t="s">
        <v>124</v>
      </c>
      <c r="E35" s="69" t="s">
        <v>123</v>
      </c>
      <c r="F35" s="69" t="s">
        <v>122</v>
      </c>
      <c r="G35" s="70" t="s">
        <v>121</v>
      </c>
      <c r="H35" s="69"/>
      <c r="I35" s="70"/>
      <c r="J35" s="69"/>
      <c r="K35" s="70"/>
      <c r="L35" s="98"/>
      <c r="M35" s="99"/>
      <c r="N35" s="98"/>
      <c r="O35" s="99"/>
      <c r="P35" s="98"/>
      <c r="Q35" s="99"/>
      <c r="R35" s="98"/>
      <c r="S35" s="99"/>
      <c r="T35" s="98"/>
      <c r="U35" s="99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0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4" si="0">A36+1</f>
        <v>-5</v>
      </c>
      <c r="B37" s="45">
        <v>0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0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0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0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0</v>
      </c>
      <c r="C42" s="44"/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97001.599999999904</v>
      </c>
      <c r="C43" s="44"/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790195</v>
      </c>
      <c r="C44" s="44"/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1776900</v>
      </c>
      <c r="C45" s="44"/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2621590</v>
      </c>
      <c r="C46" s="44"/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3109150</v>
      </c>
      <c r="C47" s="44"/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3576700</v>
      </c>
      <c r="C48" s="44"/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3948270</v>
      </c>
      <c r="C49" s="44"/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4464920</v>
      </c>
      <c r="C50" s="44"/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4747000</v>
      </c>
      <c r="C51" s="44"/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4857410</v>
      </c>
      <c r="C52" s="44"/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5179900</v>
      </c>
      <c r="C53" s="44"/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6030170</v>
      </c>
      <c r="C54" s="44"/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7476920</v>
      </c>
      <c r="C55" s="44"/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8801410</v>
      </c>
      <c r="C56" s="44"/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9397060</v>
      </c>
      <c r="C57" s="44"/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9559860</v>
      </c>
      <c r="C58" s="44"/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9579200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9579200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9579200</v>
      </c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9579200</v>
      </c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9579200</v>
      </c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9579200</v>
      </c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v>23</v>
      </c>
      <c r="B65" s="45">
        <v>9579200</v>
      </c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11">
        <v>24</v>
      </c>
      <c r="B66" s="45">
        <v>9579200</v>
      </c>
      <c r="C66" s="45"/>
      <c r="D66" s="45"/>
      <c r="E66" s="45"/>
      <c r="F66" s="45"/>
      <c r="G66" s="45"/>
      <c r="H66" s="45"/>
      <c r="I66" s="45"/>
      <c r="J66" s="45"/>
      <c r="K66" s="45"/>
      <c r="L66" s="32"/>
      <c r="M66" s="32"/>
      <c r="N66" s="45"/>
      <c r="O66" s="45"/>
      <c r="P66" s="32"/>
      <c r="Q66" s="32"/>
      <c r="R66" s="45"/>
      <c r="S66" s="45"/>
      <c r="T66" s="45"/>
      <c r="U66" s="45"/>
    </row>
    <row r="67" spans="1:21">
      <c r="A67" s="11">
        <f>25</f>
        <v>25</v>
      </c>
      <c r="B67" s="45">
        <v>9579200</v>
      </c>
      <c r="C67" s="45"/>
      <c r="D67" s="45"/>
      <c r="E67" s="45"/>
      <c r="F67" s="45"/>
      <c r="G67" s="45"/>
      <c r="H67" s="45"/>
      <c r="I67" s="45"/>
      <c r="J67" s="45"/>
      <c r="K67" s="45"/>
      <c r="L67" s="32"/>
      <c r="M67" s="32"/>
      <c r="N67" s="45"/>
      <c r="O67" s="45"/>
      <c r="P67" s="32"/>
      <c r="Q67" s="32"/>
      <c r="R67" s="45"/>
      <c r="S67" s="45"/>
      <c r="T67" s="45"/>
      <c r="U67" s="45"/>
    </row>
    <row r="68" spans="1:21">
      <c r="A68" s="38" t="s">
        <v>112</v>
      </c>
      <c r="B68" s="40">
        <f t="shared" ref="B68:U68" si="1">IF(OR(MIN(B$36:B$67)&gt;$A5*$AC$3,SUM(B$36:B$67)=0),"",(LOG10(($A5*$AC$3)/INDEX(B$36:B$67,MATCH($A5*$AC$3,B$36:B$67)))/LOG10(INDEX(B$36:B$67,MATCH($A5*$AC$3,B$36:B$67))/INDEX(B$36:B$67,1+MATCH($A5*$AC$3,B$36:B$67))))*(INDEX($A$36:$A$67,MATCH($A5*$AC$3,B$36:B$67))-INDEX($A$36:$A$67,1+MATCH($A5*$AC$3,B$36:B$67)))+INDEX($A$36:$A$67,MATCH($A5*$AC$3,B$36:B$67)))</f>
        <v>12.493587711391452</v>
      </c>
      <c r="C68" s="40" t="str">
        <f t="shared" si="1"/>
        <v/>
      </c>
      <c r="D68" s="40" t="str">
        <f t="shared" si="1"/>
        <v/>
      </c>
      <c r="E68" s="40" t="str">
        <f t="shared" si="1"/>
        <v/>
      </c>
      <c r="F68" s="40" t="str">
        <f t="shared" si="1"/>
        <v/>
      </c>
      <c r="G68" s="40" t="str">
        <f t="shared" si="1"/>
        <v/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A69" s="38"/>
      <c r="B69" s="40"/>
      <c r="C69" s="40"/>
      <c r="D69" s="40"/>
      <c r="E69" s="40"/>
      <c r="F69" s="40" t="str">
        <f t="shared" ref="F69:U69" si="2">IF(OR(MIN(F$36:F$67)&gt;$A6*$AC$3,SUM(F$36:F$67)=0),"",(LOG10(($A6*$AC$3)/INDEX(F$36:F$67,MATCH($A6*$AC$3,F$36:F$67)))/LOG10(INDEX(F$36:F$67,MATCH($A6*$AC$3,F$36:F$67))/INDEX(F$36:F$67,1+MATCH($A6*$AC$3,F$36:F$67))))*(INDEX($A$36:$A$67,MATCH($A6*$AC$3,F$36:F$67))-INDEX($A$36:$A$67,1+MATCH($A6*$AC$3,F$36:F$67)))+INDEX($A$36:$A$67,MATCH($A6*$AC$3,F$36:F$67)))</f>
        <v/>
      </c>
      <c r="G69" s="40" t="str">
        <f t="shared" si="2"/>
        <v/>
      </c>
      <c r="H69" s="40" t="str">
        <f t="shared" si="2"/>
        <v/>
      </c>
      <c r="I69" s="40" t="str">
        <f t="shared" si="2"/>
        <v/>
      </c>
      <c r="J69" s="40" t="str">
        <f t="shared" si="2"/>
        <v/>
      </c>
      <c r="K69" s="40" t="str">
        <f t="shared" si="2"/>
        <v/>
      </c>
      <c r="L69" s="40" t="str">
        <f t="shared" si="2"/>
        <v/>
      </c>
      <c r="M69" s="40" t="str">
        <f t="shared" si="2"/>
        <v/>
      </c>
      <c r="N69" s="40" t="str">
        <f t="shared" si="2"/>
        <v/>
      </c>
      <c r="O69" s="40" t="str">
        <f t="shared" si="2"/>
        <v/>
      </c>
      <c r="P69" s="40" t="str">
        <f t="shared" si="2"/>
        <v/>
      </c>
      <c r="Q69" s="40" t="str">
        <f t="shared" si="2"/>
        <v/>
      </c>
      <c r="R69" s="40" t="str">
        <f t="shared" si="2"/>
        <v/>
      </c>
      <c r="S69" s="40" t="str">
        <f t="shared" si="2"/>
        <v/>
      </c>
      <c r="T69" s="40" t="str">
        <f t="shared" si="2"/>
        <v/>
      </c>
      <c r="U69" s="40" t="str">
        <f t="shared" si="2"/>
        <v/>
      </c>
    </row>
    <row r="70" spans="1:21">
      <c r="B70" s="40"/>
      <c r="C70" s="40"/>
      <c r="D70" s="40" t="str">
        <f>IF(OR(MIN(D$36:D$67)&gt;$A7*$AC$3,SUM(D$36:D$67)=0),"",(LOG10(($A7*$AC$3)/INDEX(D$36:D$67,MATCH($A7*$AC$3,D$36:D$67)))/LOG10(INDEX(D$36:D$67,MATCH($A7*$AC$3,D$36:D$67))/INDEX(D$36:D$67,1+MATCH($A7*$AC$3,D$36:D$67))))*(INDEX($A$36:$A$67,MATCH($A7*$AC$3,D$36:D$67))-INDEX($A$36:$A$67,1+MATCH($A7*$AC$3,D$36:D$67)))+INDEX($A$36:$A$67,MATCH($A7*$AC$3,D$36:D$67)))</f>
        <v/>
      </c>
      <c r="E70" s="40" t="str">
        <f>IF(OR(MIN(E$36:E$67)&gt;$A7*$AC$3,SUM(E$36:E$67)=0),"",(LOG10(($A7*$AC$3)/INDEX(E$36:E$67,MATCH($A7*$AC$3,E$36:E$67)))/LOG10(INDEX(E$36:E$67,MATCH($A7*$AC$3,E$36:E$67))/INDEX(E$36:E$67,1+MATCH($A7*$AC$3,E$36:E$67))))*(INDEX($A$36:$A$67,MATCH($A7*$AC$3,E$36:E$67))-INDEX($A$36:$A$67,1+MATCH($A7*$AC$3,E$36:E$67)))+INDEX($A$36:$A$67,MATCH($A7*$AC$3,E$36:E$67)))</f>
        <v/>
      </c>
      <c r="F70" s="40" t="str">
        <f t="shared" ref="F70:U70" si="3">IF(OR(MIN(F$36:F$67)&gt;$A7*$AC$3,SUM(F$36:F$67)=0),"",(LOG10(($A7*$AC$3)/INDEX(F$36:F$67,MATCH($A7*$AC$3,F$36:F$67)))/LOG10(INDEX(F$36:F$67,MATCH($A7*$AC$3,F$36:F$67))/INDEX(F$36:F$67,1+MATCH($A7*$AC$3,F$36:F$67))))*(INDEX($A$36:$A$67,MATCH($A7*$AC$3,F$36:F$67))-INDEX($A$36:$A$67,1+MATCH($A7*$AC$3,F$36:F$67)))+INDEX($A$36:$A$67,MATCH($A7*$AC$3,F$36:F$67)))</f>
        <v/>
      </c>
      <c r="G70" s="40" t="str">
        <f t="shared" si="3"/>
        <v/>
      </c>
      <c r="H70" s="40" t="str">
        <f t="shared" si="3"/>
        <v/>
      </c>
      <c r="I70" s="40" t="str">
        <f t="shared" si="3"/>
        <v/>
      </c>
      <c r="J70" s="40" t="str">
        <f t="shared" si="3"/>
        <v/>
      </c>
      <c r="K70" s="40" t="str">
        <f t="shared" si="3"/>
        <v/>
      </c>
      <c r="L70" s="40" t="str">
        <f t="shared" si="3"/>
        <v/>
      </c>
      <c r="M70" s="40" t="str">
        <f t="shared" si="3"/>
        <v/>
      </c>
      <c r="N70" s="40" t="str">
        <f t="shared" si="3"/>
        <v/>
      </c>
      <c r="O70" s="40" t="str">
        <f t="shared" si="3"/>
        <v/>
      </c>
      <c r="P70" s="40" t="str">
        <f t="shared" si="3"/>
        <v/>
      </c>
      <c r="Q70" s="40" t="str">
        <f t="shared" si="3"/>
        <v/>
      </c>
      <c r="R70" s="40" t="str">
        <f t="shared" si="3"/>
        <v/>
      </c>
      <c r="S70" s="40" t="str">
        <f t="shared" si="3"/>
        <v/>
      </c>
      <c r="T70" s="40" t="str">
        <f t="shared" si="3"/>
        <v/>
      </c>
      <c r="U70" s="40" t="str">
        <f t="shared" si="3"/>
        <v/>
      </c>
    </row>
    <row r="71" spans="1:21">
      <c r="D71" s="15"/>
      <c r="E71" s="15"/>
      <c r="F71" s="15"/>
      <c r="G71" s="15"/>
      <c r="H71" s="15"/>
      <c r="I71" s="15"/>
      <c r="R71" s="31"/>
      <c r="S71" s="31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A74" s="38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>
      <c r="A75" s="3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>
      <c r="D76" s="19"/>
      <c r="E76" s="19"/>
      <c r="F76" s="19"/>
      <c r="G76" s="19"/>
      <c r="H76" s="19"/>
      <c r="I76" s="19"/>
    </row>
    <row r="77" spans="1:21">
      <c r="D77" s="19"/>
      <c r="E77" s="19"/>
      <c r="F77" s="19"/>
      <c r="G77" s="19"/>
      <c r="H77" s="19"/>
      <c r="I77" s="19"/>
      <c r="J77" s="20"/>
      <c r="K77" s="20"/>
    </row>
    <row r="79" spans="1:21">
      <c r="J79" s="20"/>
      <c r="K79" s="20"/>
    </row>
    <row r="80" spans="1:21">
      <c r="N80" s="21"/>
      <c r="O80" s="21"/>
    </row>
    <row r="81" spans="2:21">
      <c r="J81" s="13"/>
      <c r="K81" s="13"/>
      <c r="N81" s="21"/>
      <c r="O81" s="21"/>
    </row>
    <row r="82" spans="2:21">
      <c r="N82" s="21"/>
      <c r="O82" s="21"/>
    </row>
    <row r="83" spans="2:21">
      <c r="D83" s="22"/>
      <c r="E83" s="22"/>
      <c r="F83" s="22"/>
      <c r="G83" s="22"/>
      <c r="H83" s="22"/>
      <c r="I83" s="22"/>
      <c r="J83" s="23"/>
      <c r="K83" s="23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J88" s="20"/>
      <c r="K88" s="20"/>
      <c r="N88" s="21"/>
      <c r="O88" s="21"/>
    </row>
    <row r="89" spans="2:21">
      <c r="D89" s="22"/>
      <c r="E89" s="22"/>
      <c r="F89" s="22"/>
      <c r="G89" s="22"/>
      <c r="H89" s="22"/>
      <c r="I89" s="22"/>
      <c r="J89" s="20"/>
      <c r="K89" s="20"/>
      <c r="N89" s="21"/>
      <c r="O89" s="21"/>
    </row>
    <row r="90" spans="2:21">
      <c r="D90" s="22"/>
      <c r="E90" s="22"/>
      <c r="F90" s="22"/>
      <c r="G90" s="22"/>
      <c r="H90" s="22"/>
      <c r="I90" s="22"/>
      <c r="N90" s="24"/>
      <c r="O90" s="24"/>
    </row>
    <row r="91" spans="2:21">
      <c r="B91" s="25"/>
      <c r="C91" s="25"/>
      <c r="D91" s="22"/>
      <c r="E91" s="22"/>
      <c r="F91" s="22"/>
      <c r="G91" s="22"/>
      <c r="H91" s="22"/>
      <c r="I91" s="22"/>
      <c r="L91" s="25"/>
      <c r="M91" s="25"/>
      <c r="R91" s="25"/>
      <c r="S91" s="25"/>
      <c r="T91" s="25"/>
      <c r="U91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page</vt:lpstr>
      <vt:lpstr>FRC-FDD</vt:lpstr>
      <vt:lpstr>FRC-TDD</vt:lpstr>
      <vt:lpstr>Simulation assumption</vt:lpstr>
      <vt:lpstr>Summary </vt:lpstr>
      <vt:lpstr>Rank1（FDD）</vt:lpstr>
      <vt:lpstr>Rank2-4Tx(FDD)</vt:lpstr>
      <vt:lpstr>Rank1 (TDD)</vt:lpstr>
      <vt:lpstr>Rank2 (TDD)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 Electronics</cp:lastModifiedBy>
  <dcterms:created xsi:type="dcterms:W3CDTF">2007-12-10T15:13:50Z</dcterms:created>
  <dcterms:modified xsi:type="dcterms:W3CDTF">2017-10-11T08:12:32Z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NSCPROP_SA">
    <vt:lpwstr>E:\RAN4 Meeting Doc\RAN4#84\R4-1707080_Simulation results summary for eFD-MIMO demodualtion test cases.xlsx</vt:lpwstr>
  </property>
  <property fmtid="{5C58129F-E5B8-477A-9B38-B3E54BFA04C8}" pid="2">
    <vt:lpwstr>A27793D690CCD30776C89F226D19CB02D2BC4E174274ADED2FA0B3F3A37B93D7</vt:lpwstr>
  </property>
</Properties>
</file>